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la\Desktop\"/>
    </mc:Choice>
  </mc:AlternateContent>
  <bookViews>
    <workbookView xWindow="0" yWindow="0" windowWidth="16875" windowHeight="10755" activeTab="1"/>
  </bookViews>
  <sheets>
    <sheet name="Информация о чемпионате" sheetId="8" r:id="rId1"/>
    <sheet name="Общая инфраструктура" sheetId="4" r:id="rId2"/>
    <sheet name="Рабочее место конкурсантов" sheetId="1" r:id="rId3"/>
    <sheet name="Расходные материалы" sheetId="5" r:id="rId4"/>
    <sheet name="Личный инструмент участника" sheetId="7" r:id="rId5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80" i="5" l="1"/>
  <c r="G79" i="5"/>
  <c r="G71" i="5"/>
  <c r="G70" i="5"/>
  <c r="G69" i="5"/>
  <c r="G62" i="5"/>
  <c r="G54" i="5"/>
  <c r="G45" i="5"/>
  <c r="G44" i="5"/>
  <c r="E67" i="4" l="1"/>
  <c r="G89" i="4" l="1"/>
  <c r="G88" i="4"/>
  <c r="G87" i="4"/>
  <c r="G141" i="1"/>
  <c r="G142" i="1"/>
</calcChain>
</file>

<file path=xl/sharedStrings.xml><?xml version="1.0" encoding="utf-8"?>
<sst xmlns="http://schemas.openxmlformats.org/spreadsheetml/2006/main" count="1017" uniqueCount="344">
  <si>
    <t>шт</t>
  </si>
  <si>
    <t>Охрана труда</t>
  </si>
  <si>
    <t>Огнетушитель</t>
  </si>
  <si>
    <t>Аптечка</t>
  </si>
  <si>
    <t>Итоговое количество</t>
  </si>
  <si>
    <t>Единица измерения</t>
  </si>
  <si>
    <t>Количество</t>
  </si>
  <si>
    <t>Вид</t>
  </si>
  <si>
    <t>Краткие (рамочные) технические характеристики</t>
  </si>
  <si>
    <t xml:space="preserve">Наименование </t>
  </si>
  <si>
    <t>№</t>
  </si>
  <si>
    <t>Охрана труда и техника безопасности</t>
  </si>
  <si>
    <t>Мебель</t>
  </si>
  <si>
    <t>Офисный стол</t>
  </si>
  <si>
    <t>Расходные материалы</t>
  </si>
  <si>
    <t>Запасной картридж для МФУ</t>
  </si>
  <si>
    <t>Оборудование IT</t>
  </si>
  <si>
    <t xml:space="preserve">Интернет : Подключение  ноутбуков к беспроводному интернету (с возможностью подключения к проводному интернету) 	</t>
  </si>
  <si>
    <t xml:space="preserve">Требования к обеспечению зоны (коммуникации, площадь, сети, количество рабочих мест и др.): </t>
  </si>
  <si>
    <t xml:space="preserve">шт ( на 1 раб.место) </t>
  </si>
  <si>
    <t>Оборудование</t>
  </si>
  <si>
    <t>Стул</t>
  </si>
  <si>
    <t>Рекомендации представителей индустрии (указывается конкретное оборудование)</t>
  </si>
  <si>
    <t>Основная информация о конкурсной площадке:</t>
  </si>
  <si>
    <t>Общая зона конкурсной площадки (оборудование, инструмент, мебель, канцелярия)</t>
  </si>
  <si>
    <t>Комната Конкурсантов (по количеству конкурсантов)</t>
  </si>
  <si>
    <t>Вешалка</t>
  </si>
  <si>
    <t>Стол</t>
  </si>
  <si>
    <t>Мусорная корзина</t>
  </si>
  <si>
    <t>Комната Экспертов (включая Главного эксперта) (по количеству экспертов)</t>
  </si>
  <si>
    <t>Рабочее место Конкурсанта (основное оборудование, вспомогательное оборудование, инструмент (по количеству рабочих мест)</t>
  </si>
  <si>
    <t>Инструмент</t>
  </si>
  <si>
    <t>конкурсант привозит с собой</t>
  </si>
  <si>
    <t>Охрана труда и техника безопасности (дополнительно)</t>
  </si>
  <si>
    <t xml:space="preserve">1. Зона для работ предусмотренных в Модулях обязательных к выполнению (инвариант)  (по количеству конкурсантов) </t>
  </si>
  <si>
    <t>Рабочее место Конкурсанта (расходные материалы по количеству конкурсантов)</t>
  </si>
  <si>
    <t xml:space="preserve">шт ( на 1 конкурсанта) </t>
  </si>
  <si>
    <t>Расходные материалы на всех конкурсантов и экспертов</t>
  </si>
  <si>
    <t>Личный инструмент конкурсанта</t>
  </si>
  <si>
    <t xml:space="preserve">Примечание </t>
  </si>
  <si>
    <t xml:space="preserve">Освещение: 220 В, 2 кВт </t>
  </si>
  <si>
    <t xml:space="preserve">Электричество: 220В подключения к сети  по (220 Вольт и 380 Вольт)	</t>
  </si>
  <si>
    <t>Подведение/ отведение ГХВС (при необходимости) : не требуется</t>
  </si>
  <si>
    <t>Подведение сжатого воздуха (при необходимости): не требуется</t>
  </si>
  <si>
    <t>Контур заземления для электропитания и сети слаботочных подключений (при необходимости) :</t>
  </si>
  <si>
    <t>Отвес строительный</t>
  </si>
  <si>
    <t>Монтажка слесарная</t>
  </si>
  <si>
    <t>Зажим для удержания крышки сальникового устройства устьевой арматуры</t>
  </si>
  <si>
    <t>На усмотрение организатора</t>
  </si>
  <si>
    <t>Контур заземления для электропитания и сети слаботочных подключений (при необходимости) : не требуется</t>
  </si>
  <si>
    <t>Освещение: Допустимо верхнее искусственное освещение ( не менее 150 люкс)</t>
  </si>
  <si>
    <t>Многофункциональное устройство (принтер, сканер, копир)</t>
  </si>
  <si>
    <t>Двусторонняя печать -  наличие
Минимальный формат печати - не ниже А4
Сканер -  планшетный/протяжный
Скорость печати (л\мин) -  до 33 стр/мин
Цветность печати -  Чёрно-белая</t>
  </si>
  <si>
    <t>Любой аналог в зависимости от модели МФУ</t>
  </si>
  <si>
    <t>Бумага А4</t>
  </si>
  <si>
    <t>Скотч прозрачный</t>
  </si>
  <si>
    <t>Ручка шариковая</t>
  </si>
  <si>
    <t xml:space="preserve">Скоросшиватель </t>
  </si>
  <si>
    <t>Карандаши, ластики</t>
  </si>
  <si>
    <t xml:space="preserve">Ножницы </t>
  </si>
  <si>
    <t>Нож канцелярский</t>
  </si>
  <si>
    <t xml:space="preserve">Дырокол </t>
  </si>
  <si>
    <t>Скрепки канцелярские</t>
  </si>
  <si>
    <t>Файлы А4</t>
  </si>
  <si>
    <t xml:space="preserve">Планшеты для крепления бумаги А4 </t>
  </si>
  <si>
    <t>Каска</t>
  </si>
  <si>
    <t xml:space="preserve">Очки защитные </t>
  </si>
  <si>
    <t>Спецодежда</t>
  </si>
  <si>
    <t>Обувь с металическим наконечником</t>
  </si>
  <si>
    <t xml:space="preserve">Газоанализатор портативный </t>
  </si>
  <si>
    <t>Смазочный материал</t>
  </si>
  <si>
    <t xml:space="preserve">Крючок (приспособление) для замены сальника СУСГ  </t>
  </si>
  <si>
    <t xml:space="preserve">Напильник </t>
  </si>
  <si>
    <t xml:space="preserve"> Перчатки диэлектрические</t>
  </si>
  <si>
    <t>мл</t>
  </si>
  <si>
    <t>набор</t>
  </si>
  <si>
    <t xml:space="preserve"> </t>
  </si>
  <si>
    <t>кг</t>
  </si>
  <si>
    <t>Пылевлагозащита: IP54</t>
  </si>
  <si>
    <t>Консистенция - пластичная
Тип масляной основы -минеральная
Тип загустителя - литиевый
Специализация - противокоррозийная, антифрикционная
Область применения - подшипники качения
Свойства-  водостойкая, адгезивная
Температура каплепадения не ниже 190 °C
Рабочая температура (минимальная) не ниже -40 °C
Рабочая температура (максимальная) не ниже 120 °C</t>
  </si>
  <si>
    <t>Расходник</t>
  </si>
  <si>
    <t>СИЗ</t>
  </si>
  <si>
    <t>Молоток</t>
  </si>
  <si>
    <t>Материал углеродистая сталь (не дающие искру)</t>
  </si>
  <si>
    <t>Форма груза заострённый циллиндр</t>
  </si>
  <si>
    <t>Длина, мм: не менее 236
Ширина, мм: не менее 164
Высота, мм: не менее 22</t>
  </si>
  <si>
    <t>Перчатки полимерные</t>
  </si>
  <si>
    <t>пар</t>
  </si>
  <si>
    <t>Смазочный материал "Литол"</t>
  </si>
  <si>
    <t>Паронит 1-3 мм (прокладочный материал)</t>
  </si>
  <si>
    <t xml:space="preserve">Состав - полиамид/асбестовые волокна, каучук натуральный и сентетический </t>
  </si>
  <si>
    <t>Ветошь обтирочная</t>
  </si>
  <si>
    <t>Трикотаж, махра, фланель,хлопчато-бумажная ткань</t>
  </si>
  <si>
    <t>Лента .ФУМ. (фторопластовый уплотнительный материал)</t>
  </si>
  <si>
    <t>Тонкий синтетический уплотнитель, выпускающийся в виде ленты</t>
  </si>
  <si>
    <t>Ремень приводной СК, ПШГН.</t>
  </si>
  <si>
    <t xml:space="preserve">л ( на 1 конкурсанта) </t>
  </si>
  <si>
    <t xml:space="preserve">м ( на 1 конкурсанта) </t>
  </si>
  <si>
    <t xml:space="preserve">кг ( на 1 конкурсанта) </t>
  </si>
  <si>
    <t>Станция управления СК.</t>
  </si>
  <si>
    <t>Устьевая арматура</t>
  </si>
  <si>
    <t xml:space="preserve">Набор ключей гаечных комбинированных Размер от 17 до 46 </t>
  </si>
  <si>
    <t>Напильник (ручка с металлическим кольцом)</t>
  </si>
  <si>
    <t>Тип напильник
Материал обработки по металлу
Форма сечения плоская
Материал рабочей части сталь
Длина рабочей части 200 мм
Наличие ручки есть</t>
  </si>
  <si>
    <t>Манометр 1,6 Мпа.</t>
  </si>
  <si>
    <t>Манометр 4 Мпа.</t>
  </si>
  <si>
    <t>Манометр 6 Мпа.</t>
  </si>
  <si>
    <t>Трехходовой кран</t>
  </si>
  <si>
    <t>Кран шаровый муфтовый нержавеющий трёхходовой L образный AISI. 316 DN.20 (26.9 мм) или аналог</t>
  </si>
  <si>
    <t>Длина, не менее 530 мм
Диаметр не менее 32 мм</t>
  </si>
  <si>
    <t>Крючок для извлечения сальниковой набивки</t>
  </si>
  <si>
    <t xml:space="preserve">Газоанализатор </t>
  </si>
  <si>
    <t>Автоматизированная групповая замерная установка</t>
  </si>
  <si>
    <t>Станция управления ЭЦН.</t>
  </si>
  <si>
    <t>Площадка для обслуживания лубрикатора</t>
  </si>
  <si>
    <t>Лубрикатор</t>
  </si>
  <si>
    <t>Набор крючков для извлечения сальниковой набивки</t>
  </si>
  <si>
    <t xml:space="preserve">Полуавтоматическая установка депарафинизации скважин </t>
  </si>
  <si>
    <t>Задвижка ЗКЛ.</t>
  </si>
  <si>
    <t>Диаметр задвижки на усмотрение организатора</t>
  </si>
  <si>
    <t xml:space="preserve">Трубопровод металический с фланцами под задвижки </t>
  </si>
  <si>
    <t>Фланцы в соответствии с диаметром задвижки, диаметр трубопровода 89 мм</t>
  </si>
  <si>
    <t>оборудование</t>
  </si>
  <si>
    <t>инструменты</t>
  </si>
  <si>
    <t>другое</t>
  </si>
  <si>
    <t>шт. (на одно рабочее место)</t>
  </si>
  <si>
    <t>набор (на одно рабочее место)</t>
  </si>
  <si>
    <t>шт. м</t>
  </si>
  <si>
    <t>набор.  (на одно рабочее место)</t>
  </si>
  <si>
    <t xml:space="preserve">Блок гребенок </t>
  </si>
  <si>
    <t>Расходомер ДРС</t>
  </si>
  <si>
    <t>Спецодежда, спецобувь с металическим наконечником, каска, очки</t>
  </si>
  <si>
    <t>Согласно регламенту ОТиТБ</t>
  </si>
  <si>
    <t>не требуется</t>
  </si>
  <si>
    <t>уп</t>
  </si>
  <si>
    <t xml:space="preserve">мебель </t>
  </si>
  <si>
    <t xml:space="preserve">Верстак </t>
  </si>
  <si>
    <r>
      <t>Площадь зоны: не менее 30</t>
    </r>
    <r>
      <rPr>
        <sz val="11"/>
        <color rgb="FFFF0000"/>
        <rFont val="Times New Roman"/>
        <family val="1"/>
        <charset val="204"/>
      </rPr>
      <t xml:space="preserve"> </t>
    </r>
    <r>
      <rPr>
        <sz val="11"/>
        <rFont val="Times New Roman"/>
        <family val="1"/>
        <charset val="204"/>
      </rPr>
      <t>кв.м.</t>
    </r>
  </si>
  <si>
    <t xml:space="preserve">Розетка </t>
  </si>
  <si>
    <t>220 В</t>
  </si>
  <si>
    <t xml:space="preserve">Оборудование </t>
  </si>
  <si>
    <t xml:space="preserve">1. Зона для работ предусмотренных в Модуле Б обязательных выполнению (инвариант)  (1 рабочее место) </t>
  </si>
  <si>
    <t xml:space="preserve">2. Зона для работ предусмотренных в Модуле В обязательных к выполнению (инвариант)  (1 рабочее место) </t>
  </si>
  <si>
    <t xml:space="preserve">3. Зона для работ предусмотренных в Модуле Г обязательных к выполнению (инвариант)  (1 рабочее место) </t>
  </si>
  <si>
    <t xml:space="preserve">4. Зона для работ предусмотренных в Модуле Д обязательных к выполнению (инвариант)  (1 рабочее место) </t>
  </si>
  <si>
    <t xml:space="preserve">5. Зона для работ предусмотренных в вариативном Модуле А  (вариатив)  (1 рабочее место) </t>
  </si>
  <si>
    <t xml:space="preserve">Перчатки диэлектрические </t>
  </si>
  <si>
    <r>
      <t xml:space="preserve">Номинальная нагрузка на устьевом штоке, не менее  80 кН
Номинальная длина хода устьевого штока3;2,5;2;1,6;1,2  м
Номинальный крутящий момент на выходном валу редуктора, не менее  </t>
    </r>
    <r>
      <rPr>
        <b/>
        <sz val="10"/>
        <rFont val="Times New Roman"/>
        <family val="1"/>
        <charset val="204"/>
      </rPr>
      <t>40</t>
    </r>
    <r>
      <rPr>
        <sz val="10"/>
        <rFont val="Times New Roman"/>
        <family val="1"/>
        <charset val="204"/>
      </rPr>
      <t xml:space="preserve"> кНм
Число ходов балансира в минуту 5,8
Редуктор Ц2НШ-750г
Длина не менее 1483 мм
Ширина не менее1930 мм
Высота  не менее 968 мм</t>
    </r>
  </si>
  <si>
    <t>Станция управления СК</t>
  </si>
  <si>
    <t>БМС-2-30-ТРН</t>
  </si>
  <si>
    <t>Устевая арматура</t>
  </si>
  <si>
    <t>Материал углеродистая сталь, омедненные (не дающие искру)</t>
  </si>
  <si>
    <t>Тип напильник
Материал обработки по металлу
Форма сечения плоская
Материал рабочей части сталь высокоуглеродистая
Длина рабочей части 200 мм
Наличие ручки есть</t>
  </si>
  <si>
    <t>Манометр 4 Мпа</t>
  </si>
  <si>
    <t>Форма груза заострённый цилиндр</t>
  </si>
  <si>
    <t>Вентиль манометровы ВП7М5/5-101К1/2', вентиль-проботбощикВП-5/21 К3/8</t>
  </si>
  <si>
    <t>Длина зажима, не менее 250 мм</t>
  </si>
  <si>
    <t>Размер площадки 1000 х 1000 мм
Высота площадки 3000 мм
Высота ограждения площадки 1250 мм
Глубина ступени 160 мм
Нагрузка на площадку 300 кг
Материал - сталь</t>
  </si>
  <si>
    <t>Стальные, длина не менее 150 мм, диаметр 5 мм</t>
  </si>
  <si>
    <t>АНК1-65*21-168 ОТТМ ХЛ</t>
  </si>
  <si>
    <t>Датчик расхода ДРС ультразвуковой</t>
  </si>
  <si>
    <t xml:space="preserve">Узел трубопроводной арматуры для водораспределения </t>
  </si>
  <si>
    <t>Покрытие пола: кафельная плитка  - 30м2 на всю зону</t>
  </si>
  <si>
    <t xml:space="preserve">Электричество: 220В подключения к сети </t>
  </si>
  <si>
    <t>Model - ISO
Size - 54х42х77 cm
Extra details - 4 ножки, без подлокотников</t>
  </si>
  <si>
    <t>Длина, мм: не менее 150
Ширина, мм: не менее 110
Высота, мм: не менее 22</t>
  </si>
  <si>
    <t>Размеры (ВхШхГ) - 700x960x630 мм
Выдвижные ящики
Наличие экрана - без экрана
Вид столешницы - доска 25 мм и оцинкованный металл (1 мм)
Допустимая нагрузка на столешницу - 100 кг
Материал - металл</t>
  </si>
  <si>
    <t>Копьютер Lenovo IdeaCentre AIO A340-24IWL F0E800E8RK, 23.8"</t>
  </si>
  <si>
    <t>Процессор - Intel(R) Core(TM) i3-8145U CPU @ 2.10GHz   2.30 GHz. Оперативная память - 4,00 ГБ, Тип системы - 64-разрядная операционная система, процессор x64, белый, Операционная система -  Windows 10 Pro</t>
  </si>
  <si>
    <t>УДС "Лебедка Сулейманова"1. Интервал очистки скважин, длина наматываемой проволоки, м - 3000
2. Параметры скребка: длина, мм - 3000; диаметр, мм - 75; номинальная скорость перемещения, м/мин - 6;12; масса, кг - 33.
3. Параметры рабочей среды: суммарное соотношение парафина и асфальто-смолистых веществ, объемных долей,  % - 10; кинематическая вязкость нефти, м²/с - 120х10-6; плотность нефти, кг/м³ - 700÷980.
4. Тяговое усилие на барабане при диаметре барабана до 500 мм, кГс 130.
5. Тип проволоки, наматываемой на барабане180-В ГОСТ 7372, диаметр проволоки мм 1,8; 2,0; 2,2; 2,6.
6. Покрытие проволоки   -
7. Условный диаметр НКТ, ГОСТ 633, мм - 60; 73; 89.
8. Мощность электропривода лебедки, кВт - 0,25;0,37.
Номинальное напряжение питания электродвигателя, В - 220; 380.
Обороты вала электродвигателя, об/мин - 1500;3000.
9. Исполнение электропривода лебедки Взрывозащищенное, маркиновка 1 Ex ed IIB T4 (1 Ex ed IIB T5).
10. Габаритные размеры устройства (дхшхв), мм - 790х290х2500.
11. Масса устройства (с проволокой), кг - 153.
12. Параметры блока управления: токовые сигналы блока управлениям, А - 0-20; расстояние от станции до привода, м - 200; степень защиты по ГОСТ 14254 - 1Р53.
13. Габариты блока управления, мм - 550х470х150.
14. Рабочее давление, МПа 4,0.
15. Класс взрывной зоны по ПУЭ   В-1г.
16. Скорость вращения барабана привода об/мин 4÷8.</t>
  </si>
  <si>
    <t>БИУС-40-100-4Технологический блок:                                                                                           Количество подключаемых скважин - 4                                                                Давление измеряемой среды, МПа - 4                                                                   Диапазон измерения продукции, м3/сут - 100                                                        Длина, м - 4,5                                                                                                            Ширина, м - 3                                                                                                                       Высота, м - 2,7                                                                                                                       Масса - 5800 кг                                                                                                                          Блок аппаратный:                                                                                                                 Длина, м - 2,5                                                                                                                       Ширина, м - 2                                                                                                                 Высота, м - 2,3                                                                                                                 Масса - 1000 кг</t>
  </si>
  <si>
    <t>(ШхГхВ) 1200х600х730
столеншница  33 мм ламинированная поверхность столешницы цвет белый</t>
  </si>
  <si>
    <t>Вешалка напольная металлическая шестирожковая                                        Высота 1800                                                                                                                 Ширина 760</t>
  </si>
  <si>
    <t>Кресло офисное CHAIRMAN 696 оранжевое/красное                                             Высота кресла, мм: 930-1060
Высота подлокотников, мм: 640-770
Ширина спинки, мм: 460
Ширина кресла, мм: 560
Глубина сидения, мм: 430
Подлокотники пластиковые черные
Механизм качания с возможностью фиксации кресла в рабочем положении
Крестовина - пластиковая черная, пятилучевая, диаметр - 600 мм.
Газпатрон 3 категории по стандарту Germany DIN 4550.
Ролик стандарта BIFMA 5.1 (США)                                                                            Диаметр штока 11 мм                                                                                          Материал — нейлон.
Набивка кресла — cтандартный (standart) поролон плотности 25-40 кг/м3
Каркас немонолитный
Рекомендованная максимальная нагрузка на кресло — 100 кг.</t>
  </si>
  <si>
    <t>Аптечка ФЭСТ</t>
  </si>
  <si>
    <t xml:space="preserve">Газоанализатор М03-07 Степень защиты: IP67
Взрывозащита: 0Ex da ia II BT4 Ga X
Индикация: звуковая, световая, цифровая
Единицы измерения: мг/м3, % об.(на СxНy, О2, H2S, CO)
Рабочий диапазон температур: от от −40 до +50 °С                                              Измеряемые вещества CO, H2S, NO2, SO2                                                          Индикация: звуковая, световая вибрационная                                                      Габаритные размеры 99 x 51 x 35 мм                                                                                   Вес 126,0 г                                                                                                                            Диапазон рабочих температур От –40 °C до +50 °C                                                 Защита от внешних воздействий IP66; IP67   </t>
  </si>
  <si>
    <t>Рабочее давление: от 0 до 1.6МПа
Класс точности: 1.5
Диаметр корпуса: 160мм
Расположение штуцера: радиальное
Температура окружающей среды: -50..+60 град С
Температура рабочей среды: -50..+150 град С
Присоединительная резьба: М20х1.5
Материал корпуса: сталь
Материал механизма: латунь
Степень защиты: IP40</t>
  </si>
  <si>
    <t xml:space="preserve">1. Порошок тип ABC, Масса 4 кг, Температура хранения и применения от -40 до +50 C. (2 шт).                                                                                                        2. Порошок тип ABCE марки Вексон 25, Масса 4 кг, Температура хранения и применения от -40 до +50 C. (2 шт). </t>
  </si>
  <si>
    <t xml:space="preserve">Номинальный диаметр - 73 мм                                                                           Рабочее давление - 14 Мпа                                                                                    Длина 2 метра                                                                                                            Материал стальная НКТ марки К </t>
  </si>
  <si>
    <t>АУЭЦН 50*14-146 ЛЗ К1 ХЛ Рабочее давление, МПа 14
Условный проход ствола/боковых отводов, мм, 65/50
Присоединительная резьба по ГОСТ 632–80 146 обс./168 обc.; 146 ОТТМ/168 ОТТМ
Резьба подвешивания колонны по ГОСТ 633–80 НКТ 73/НКВ 73
Резьба под сальник устьевой по ГОСТ 633–80 НКТ 73
Габаритные размеры — длина/высота/ширина, мм, 2380/1325/715
Масса, кг, 225</t>
  </si>
  <si>
    <t>Фторопластовые прокладки</t>
  </si>
  <si>
    <t xml:space="preserve">
Вид изделия: Каска
Крепление оголовья: в шести точках
Длина козырька: Стандартный
Амортизатор: текстильный
Материал корпуса: полипропилен (PP)
Вид каски: Общего назначения
Диапазон рабочих температур: -50 С +50 С
Цвет: Оранжевый
Заключение Минпромторга: Да
Наличие вентиляции: Да
Торговая марка _ Бренд: РОСОМЗ
Метод крепления: Ленточная ступенчатая</t>
  </si>
  <si>
    <t>Двухслойный нитриловый облив, с твердым манжетом (аналог HYCRON). Предназначены для работы с нефтепродуктами, высокая механическая прочность, КЩС, МБС.</t>
  </si>
  <si>
    <t>Материал:
латекс
Максимальное рабочее напряжение:
1000 В
Длина, см:
35
Толщина, мм:
1,2
Размер:
9-10 (XL)
Цвет:
бежевый
Тип манжеты:
крага
Поверхность области захвата:
гладкая
Способ изготовления:
бесшовные
Стандарты:
ГОСТ 12.4.307-2016 , ТР ТС 019/2011</t>
  </si>
  <si>
    <t>Тк. МВО с антистатической нитью, 100% х/б, пл. 270 г/кв.м. Куртка длинная, с отложным воротником, с заст. на пуговицы, карманами с клапанами. СОП-50 мм. ГОСТ 12.4.111-82.</t>
  </si>
  <si>
    <t>Спецобувь из кожи с металлическим подноском</t>
  </si>
  <si>
    <t xml:space="preserve">Покрытие пола: бетонная плитка  на всю зону (в зависимости от модуля) </t>
  </si>
  <si>
    <t xml:space="preserve">Покрытие пола: бетонная плитка на всю зону(в зависимости от модуля) </t>
  </si>
  <si>
    <t xml:space="preserve">Покрытие пола: бетонная плитка  на всю зону(в зависимости от модуля) </t>
  </si>
  <si>
    <t>Материал - легированная сталь                                                                                           Длина - 430 мм                                                                                                                        Диаметр - 20 мм                                                                                                                        Материал - легированная сталь                                                                                                    Длина - 460 мм                                                                                                                     Диаметр - 20 мм</t>
  </si>
  <si>
    <t>Рабочее давление: от 0 до 6МПа
Класс точности: 1.5
Диаметр корпуса: 160мм
Расположение штуцера: радиальное
Температура окружающей среды: -50..+60 град С
Температура рабочей среды: -50..+150 град С
Присоединительная резьба: М20х1.5
Материал корпуса: сталь
Материал механизма: латунь
Степень защиты: IP40</t>
  </si>
  <si>
    <t>Рабочее давление: от 0 до 4 МПа
Класс точности: 1.5
Диаметр корпуса: 160мм
Расположение штуцера: радиальное
Температура окружающей среды: -50..+60 град С
Температура рабочей среды: -50..+150 град С
Присоединительная резьба: М20х1.5
Материал корпуса: сталь
Материал механизма: латунь
Степень защиты: IP40</t>
  </si>
  <si>
    <t>Газоанализатор М03-07 Степень защиты: IP67
Взрывозащита: 0Ex da ia II BT4 Ga X
Индикация: звуковая, световая, цифровая
Единицы измерения: мг/м3, % об.(на СxНy, О2, H2S, CO)
Рабочий диапазон температур: от от −40 до +50 °С                                              Измеряемые вещества CO, H2S, NO2, SO2                                                          Индикация: звуковая, световая вибрационная                                                      Габаритные размеры 99 x 51 x 35 мм                                                                                   Вес 126,0 г                                                                                                                            Диапазон рабочих температур От –40 °C до +50 °C                                                 Защита от внешних воздействий IP66; IP67                                                               Корпус: прорезиненый водозащищенный, взрывозащищенный</t>
  </si>
  <si>
    <t>Вентиль манометрический ВМ5*35</t>
  </si>
  <si>
    <t>АУШГН 50*14-146 ЛЗ К1 ХЛ Рабочее давление, МПа 14
Условный проход ствола/боковых отводов, мм, 65/50
Присоединительная резьба по ГОСТ 632–80 146 обс./168 обc.; 146 ОТТМ/168 ОТТМ
Резьба подвешивания колонны по ГОСТ 633–80 НКТ 73/НКВ 73
Резьба под сальник устьевой по ГОСТ 633–80 НКТ 73
Габаритные размеры — длина/высота/ширина, мм, 2380/1325/715
Масса, кг, 225</t>
  </si>
  <si>
    <t>Номинальная нагрузка на устьевом штоке, не менее  80 кН
Номинальная длина хода устьевого штока, не менее 3 м
Номинальный крутящий момент на выходном валу редуктора, не менее  6,3 кНм
Число ходов балансира в минуту не менее 5 не более 15 
Редуктор Ц2НШ-750 или аналог</t>
  </si>
  <si>
    <t xml:space="preserve">Арматура устьевая </t>
  </si>
  <si>
    <t>Покрытие пола: бетон, кафельная плитка</t>
  </si>
  <si>
    <t>Станок качалка: ПШСН-80 с ограждением</t>
  </si>
  <si>
    <t>Манометр 16 Мпа</t>
  </si>
  <si>
    <t>Рабочее давление: от 0 до 6 МПа
Класс точности: 1.5
Диаметр корпуса: 160мм
Расположение штуцера: радиальное
Температура окружающей среды: -50..+60 град С
Температура рабочей среды: -50..+150 град С
Присоединительная резьба: М20х1.5
Материал корпуса: сталь
Материал механизма: латунь
Степень защиты: IP40</t>
  </si>
  <si>
    <t>Манометр 2,5 Мпа.</t>
  </si>
  <si>
    <t>Рабочее давление: от 0 до 2,5 МПа
Класс точности: 1.5
Диаметр корпуса: 160мм
Расположение штуцера: радиальное
Температура окружающей среды: -50..+60 град С
Температура рабочей среды: -50..+150 град С
Присоединительная резьба: М20х1.5
Материал корпуса: сталь
Материал механизма: латунь
Степень защиты: IP40</t>
  </si>
  <si>
    <t>Рабочее давление: от 0 до 16 МПа
Класс точности: 1.5
Диаметр корпуса: 160мм
Расположение штуцера: радиальное
Температура окружающей среды: -50..+60 град С
Температура рабочей среды: -50..+150 град С
Присоединительная резьба: М20х1.5
Материал корпуса: сталь
Материал механизма: латунь
Степень защиты: IP40</t>
  </si>
  <si>
    <t>Динамограф</t>
  </si>
  <si>
    <t>СИДДОС-автомат</t>
  </si>
  <si>
    <t xml:space="preserve">Установка депарафинизации скважин </t>
  </si>
  <si>
    <t>Уровнемер</t>
  </si>
  <si>
    <t>СУДОС-мини 2</t>
  </si>
  <si>
    <t>Станция управления</t>
  </si>
  <si>
    <t>СУЛС-12</t>
  </si>
  <si>
    <t>Фланцы в соответствии с диаметром задвижки, наружный диаметр трубопровода 89 мм</t>
  </si>
  <si>
    <t>АУШГН 50*14-146 ЛЗ К1 ХЛ. Условный проход: 50 мм
Рабочее давление в трубной головке, обвязке: 14 МПа 
Тип соединения в оборудовании: фланцевое 
управление арматурой: ручное 
Температура скважинной среды, не более: + 120 °С
Габаритные рамеры, мм, не более: длина 2375, ширина 715, высота 1460      
Запорное устройство вентиль угловой</t>
  </si>
  <si>
    <t>Покрытие пола: линолеум  -35,28 м2 на всю зону</t>
  </si>
  <si>
    <t xml:space="preserve">Складское помещение </t>
  </si>
  <si>
    <t>Размеры (ВхШхГ) - 760x960x630 мм
Выдвижные ящики
Наличие экрана - без экрана
Вид столешницы - доска 25 мм и оцинкованный металл (1 мм)
Допустимая нагрузка на столешницу - 100 кг
Материал - металл</t>
  </si>
  <si>
    <t>Электон-04 Номинальное напряжение питания, B 380 (50±1 Гц)                         Номинальный ток первичной силовой цепи, А, 250                         Мощность подключаемого электродвигателя, кВт, 100     Температурный диапазон, °C -60... +40
Степень защиты IP43 по ГОСТ 14254-80
Коммутационный аппарат Контактор 250 А
Схема управления коммутационным аппаратом Контроллер «ЭЛЕКТОН-10.1»
Габаритные размеры, мм / масса, кг, «ЭЛЕКТОН-04-250» 1735 х 800 х 640 / 165
Климатическое исполнение по ГОСТ 15150-69 УХЛ1</t>
  </si>
  <si>
    <t>Номинальный диаметр - 73 мм                                                                           Рабочее давление - 14 Мпа                                                                                    Длина 2 метра                                                                                                            Материал стальная НКТ марки К</t>
  </si>
  <si>
    <t>Манометр 16 Мпа.</t>
  </si>
  <si>
    <t>Интернет : Не требуется</t>
  </si>
  <si>
    <t>Покрытие пола: бетон, плитка</t>
  </si>
  <si>
    <t>Контур заземления для электропитания и сети слаботочных подключений (при необходимости): имеется</t>
  </si>
  <si>
    <t>Контур заземления для электропитания и сети слаботочных подключений (при необходимости) : имеется</t>
  </si>
  <si>
    <t>Сальниковая набивка</t>
  </si>
  <si>
    <t>Нож слесарный</t>
  </si>
  <si>
    <t>Штангенциркуль</t>
  </si>
  <si>
    <t>Разметочный циркуль</t>
  </si>
  <si>
    <t>Экстрактор оси клапана</t>
  </si>
  <si>
    <t xml:space="preserve">Ветошь </t>
  </si>
  <si>
    <t>Диэлектрические перчатки</t>
  </si>
  <si>
    <t>Перчатки резиновые диэлектрические ГОСТ 12.4.307-2016 класс 0, испытано напряжением 5 кВ</t>
  </si>
  <si>
    <t>пара</t>
  </si>
  <si>
    <t>Паронит, 1,5 мм (прокладочный материал)</t>
  </si>
  <si>
    <t>Трикотаж, махра, фланель, хлопчато-бумажная ткань</t>
  </si>
  <si>
    <t>Набивка, плетенная из нитей терморасширенного графита, армированная хлопчато-бумажной нитью</t>
  </si>
  <si>
    <t>Сталь Х12МФ с пластиковой рукоятью</t>
  </si>
  <si>
    <t>Консистенция - пластичная, тип масляной основы - минеральная, тип загустителя - литиевый, специализация - противокоррозионная, антифрикционная, область применения - подшипники качения, свойства - водостойкая, адгезивная, температура каплепадения - не ниже 190 градусов Цельсия, диапазон температур -40 - +120 градусов Цельсия</t>
  </si>
  <si>
    <t>Ввиде болта диаметром 6 мм, шаг резьбы 1</t>
  </si>
  <si>
    <t>ШЦ-II-250</t>
  </si>
  <si>
    <t>ПОН и ПМБ, полиамид/асбестовые волокна, каучук натуральный и синтетический, размер 500х500х1,5</t>
  </si>
  <si>
    <t>м. (на одно рабочее место)</t>
  </si>
  <si>
    <t>кг (на одно рабочее место)</t>
  </si>
  <si>
    <t xml:space="preserve">Клапан обратный </t>
  </si>
  <si>
    <t>КО-80-16, Дn - 80мм, Ру - 16 атм</t>
  </si>
  <si>
    <t>Длина, не менее 350 мм
Диаметр не менее 10 мм</t>
  </si>
  <si>
    <t>Контур заземления для электропитания и сети слаботочных подключений (при необходимости): Имеется</t>
  </si>
  <si>
    <t xml:space="preserve">Материал - легированная сталь                                                                                           Длина - 450 мм                                                                                                                        Диаметр - 15 мм                                                                                                                        Материал - легированная сталь                                                                                                    </t>
  </si>
  <si>
    <t xml:space="preserve">Интернет : не требуется 	</t>
  </si>
  <si>
    <t>Крючок для извлечения манжет СУСГ</t>
  </si>
  <si>
    <t>Оправка для манжет СУСГ</t>
  </si>
  <si>
    <t>Манжета СУСГ</t>
  </si>
  <si>
    <t>Диаметр наружный 60 мм, диаметр внутренний 40 мм</t>
  </si>
  <si>
    <t xml:space="preserve">Материал МБС - резиноткань, Обозначение по чертежу 31,5х63,5х21, </t>
  </si>
  <si>
    <t>Главный эксперт: Вьюрков Алексей Владимирович, +7-927-145-52-64, Vyurkovaleksei@mail.ru</t>
  </si>
  <si>
    <t>Количество конкурсантов (команд): 5</t>
  </si>
  <si>
    <t>Количество рабочих мест: 5</t>
  </si>
  <si>
    <t>Площадь зоны: 1296 м2</t>
  </si>
  <si>
    <t xml:space="preserve">Интернет : Подключение моноблоков к беспроводному интернету (с возможностью подключения к проводному интернету) 	</t>
  </si>
  <si>
    <r>
      <t xml:space="preserve">Субъект Российской Федерации: </t>
    </r>
    <r>
      <rPr>
        <sz val="12"/>
        <color theme="1"/>
        <rFont val="Times New Roman"/>
        <family val="1"/>
        <charset val="204"/>
      </rPr>
      <t>Волгоградская область</t>
    </r>
    <r>
      <rPr>
        <b/>
        <sz val="12"/>
        <color theme="1"/>
        <rFont val="Times New Roman"/>
        <family val="1"/>
        <charset val="204"/>
      </rPr>
      <t xml:space="preserve"> РФ</t>
    </r>
  </si>
  <si>
    <r>
      <t xml:space="preserve">Базовая организация расположения конкурсной площадки: </t>
    </r>
    <r>
      <rPr>
        <sz val="11"/>
        <color theme="1"/>
        <rFont val="Times New Roman"/>
        <family val="1"/>
        <charset val="204"/>
      </rPr>
      <t>Государственное бюджетное профессиональное образовательное учреждение "Жирновский нефтяной техникум"</t>
    </r>
  </si>
  <si>
    <r>
      <t xml:space="preserve">Адрес базовой организации: </t>
    </r>
    <r>
      <rPr>
        <sz val="11"/>
        <color theme="1"/>
        <rFont val="Times New Roman"/>
        <family val="1"/>
        <charset val="204"/>
      </rPr>
      <t xml:space="preserve">Жирновск, ул. Ленина, 1А </t>
    </r>
  </si>
  <si>
    <t>Не требуется</t>
  </si>
  <si>
    <t>Площадь зоны: 53,5 кв.м.</t>
  </si>
  <si>
    <t>Площадь зоны: 112 кв.м.</t>
  </si>
  <si>
    <t>Площадь зоны: 19,8 м2 кв.м.</t>
  </si>
  <si>
    <t>Площадь зоны: 29,9 кв.м.</t>
  </si>
  <si>
    <t>Площадь зоны: 104 кв.м.</t>
  </si>
  <si>
    <t>Технический администратор площадки: Руднев Анатолий Николаевич, +7-965-889-98-16</t>
  </si>
  <si>
    <t>Даты проведения: 03.02.2025 - 18.02.2025</t>
  </si>
  <si>
    <t>Количество экспертов (в том числе с главным экспертом):14</t>
  </si>
  <si>
    <t>Компетенция</t>
  </si>
  <si>
    <t>Добыча нефти и газа</t>
  </si>
  <si>
    <t>Наименование этапа Чемпионата</t>
  </si>
  <si>
    <t>Субъект РФ</t>
  </si>
  <si>
    <t>Базовая организация расположения конкурсной площадки</t>
  </si>
  <si>
    <t>Адрес конкурсной площадки</t>
  </si>
  <si>
    <t>Даты проведения</t>
  </si>
  <si>
    <t>Главный эксперт</t>
  </si>
  <si>
    <t>Электронная почта ГЭ</t>
  </si>
  <si>
    <t>Моб.телефон ГЭ</t>
  </si>
  <si>
    <t>Технический администратор площадки</t>
  </si>
  <si>
    <t>Электронная почта ТАП</t>
  </si>
  <si>
    <t>Моб.телефон ТАП</t>
  </si>
  <si>
    <t>Количество конкурсантов</t>
  </si>
  <si>
    <t>Количество рабочих мест</t>
  </si>
  <si>
    <t>ЭН - эксперт-наставник</t>
  </si>
  <si>
    <t>ГЭ - главный эксперт</t>
  </si>
  <si>
    <t>ИЭ - индустриальный эксперт</t>
  </si>
  <si>
    <t>ТАП - технический администратор площадки</t>
  </si>
  <si>
    <t xml:space="preserve">Регионального этапа Чемпионата  по профессиональному мастерству 
«ПРОФЕССИОНАЛЫ» в Волгоградской области - 2025
</t>
  </si>
  <si>
    <t>Волгоградская область</t>
  </si>
  <si>
    <t>Вьюрков Алексей Владимирович</t>
  </si>
  <si>
    <t>Государственное бюджетное профессиональное образовательное учреждение "Жирновский нефтяной техникум"</t>
  </si>
  <si>
    <t xml:space="preserve">403791, Волгоградская область, Жирновск, ул. Ленина, 1А </t>
  </si>
  <si>
    <t>Инфраструктурный лист для оснащения конкурсной площадки Регионального этапа Чемпионата по профессиональному мастерству 
«Профессионалы» в Волгоградской области – 2025
по компетенции "Добыча нефти и газа"</t>
  </si>
  <si>
    <t>Vyurkovaleksei@mail.ru</t>
  </si>
  <si>
    <t>03.02.2025 - 18.02.2025</t>
  </si>
  <si>
    <t>8-927-145-52-64</t>
  </si>
  <si>
    <t>Руднев Анатолий Николаевич</t>
  </si>
  <si>
    <t>8-965-889-98-16</t>
  </si>
  <si>
    <t>rudnev.anat0lii@yandex.ru</t>
  </si>
  <si>
    <t>Количество экспертов (ГЭ+ИЭ+ЭН) + ТАП</t>
  </si>
  <si>
    <t>Вентиль манометровый ВП7М5/5-101К1/2', вентиль-пробоотборник ВП-5/21 К3/8</t>
  </si>
  <si>
    <t>БИУС-40-100-4 Технологический блок: Количество подключаемых скважин - 4  Давление измеряемой среды, МПа - 4   Диапазон измерения продукции, м3/сут - 100  Длина, м - 4,5   Ширина, м - 3                                                                                                                       Высота, м - 2,7   Масса - 5800 кг                                                                                                                          Блок аппаратный:                                                                                                                 Длина, м - 2,5                                                                                                                       Ширина, м - 2                                                                                                                 Высота, м - 2,3                                                                                                                 Масса - 1000 кг</t>
  </si>
  <si>
    <t>Материал углеродистая сталь, омеднение (не дающие искру)</t>
  </si>
  <si>
    <t>"Зубр", длина зажима, не менее 250 мм</t>
  </si>
  <si>
    <t>Ветошь</t>
  </si>
  <si>
    <t>Хлопчато-бумажная, фланелевая, трикотажная</t>
  </si>
  <si>
    <t xml:space="preserve">Набор ключей  размером от 7 до 41: </t>
  </si>
  <si>
    <t xml:space="preserve"> Перчатки полимерные/с полимерным покрытием</t>
  </si>
  <si>
    <t xml:space="preserve">Хлопок с нитриловым покрытием/Нейлон с полиуретановым покрытием </t>
  </si>
  <si>
    <t>Латексные, длина не менее 360 мм, класс защиты 0, ГОСТ 12.4.307-2016, ТР ТС 019/2011</t>
  </si>
  <si>
    <t>Поликарбонатные Вес брутто
0.048 кг
Тип открытые
Для лазерного уровня нет
Защита от УФ-излучения да
Защита от химических веществ нет
Защита от мелких частиц Да
Использование с корректирующими очками нет</t>
  </si>
  <si>
    <t>комплект</t>
  </si>
  <si>
    <t>"Svetocopy" Плотность: 80 г/м2. 
Размер листа: 29,7 см х 21 см. 
Количество: 500 листов. 
Яркость: 95 %. 
Цвет: белый.</t>
  </si>
  <si>
    <t>Berlingo Triangle 100T или аналог</t>
  </si>
  <si>
    <t>OfficeSpace Клейкая лента канцелярская 48 мм x 40 м, или аналог</t>
  </si>
  <si>
    <t>Степлер со скобами №24/6(1000)</t>
  </si>
  <si>
    <t>Степлер SAX49, синий, металл/пластик, с горизонтальной загрузкой скоб</t>
  </si>
  <si>
    <t>Папка-регистратор для хранения документов, металлический арочный механизм, покрытие ПВХ, этикетка для маркировки на корешке папки. Формат А4. Ширина корешка 50 мм.</t>
  </si>
  <si>
    <t>Berlingo HB, 185 мм или аналог</t>
  </si>
  <si>
    <t>OfficeSpace, 190 мм, черные с синими вставками</t>
  </si>
  <si>
    <t>Berlingo, 145 мм, черный</t>
  </si>
  <si>
    <t>Berlingo, металл, синяя полимерная вставка</t>
  </si>
  <si>
    <t xml:space="preserve">Скрепки канцелярские, никелированные, 28 мм, 100 штук </t>
  </si>
  <si>
    <t>Полимерные, прозрачные, гладкие, 30 мкм, вместимость 40 шт.</t>
  </si>
  <si>
    <t xml:space="preserve">Планшет с зажимом Berlingo А4, картон с полимерным покрытием или аналог </t>
  </si>
  <si>
    <t>Канцелярия</t>
  </si>
  <si>
    <t xml:space="preserve">м2 ( на 1 конкурсанта) </t>
  </si>
  <si>
    <t>Клиновой ремень РТИ С(В)-4000  I-11 ГОСТ 1284.2-89 IVкл., каучук, корд-полиэстр</t>
  </si>
  <si>
    <t>Сальник для СУСГ (манжета)</t>
  </si>
  <si>
    <t>Манжета штока D30,5 "ласточкин хвост"РП-1.057.001
Материал МБС, резиноткань
D внешний 63 мм
D внутренний 30 мм
Р высота 21 мм</t>
  </si>
  <si>
    <t>Паронит 1,5 мм (прокладочный материал)</t>
  </si>
  <si>
    <t>Бутыль с механической помпой</t>
  </si>
  <si>
    <t>Пищевой пластик, 19 л, толщина стенки 1,3 мм, диаметр горлышка  - 55 мм</t>
  </si>
  <si>
    <r>
      <t>Интернет : Подключение  ноутбуков к беспроводному интернету (с возможностью подключения к проводному интернету)</t>
    </r>
    <r>
      <rPr>
        <sz val="11"/>
        <color rgb="FFFF0000"/>
        <rFont val="Times New Roman"/>
        <family val="1"/>
        <charset val="204"/>
      </rPr>
      <t xml:space="preserve"> </t>
    </r>
    <r>
      <rPr>
        <sz val="11"/>
        <color theme="1"/>
        <rFont val="Times New Roman"/>
        <family val="1"/>
        <charset val="204"/>
      </rPr>
      <t xml:space="preserve">	Не требуется</t>
    </r>
  </si>
  <si>
    <r>
      <t xml:space="preserve">Площадь зоны: </t>
    </r>
    <r>
      <rPr>
        <sz val="11"/>
        <color theme="1"/>
        <rFont val="Times New Roman"/>
        <family val="1"/>
        <charset val="204"/>
      </rPr>
      <t>35,28 кв.м.</t>
    </r>
  </si>
  <si>
    <t xml:space="preserve">1. Зона для работ предусмотренных в вариативном модуле А "УШГН" (по количеству конкурсантов) </t>
  </si>
  <si>
    <t>Набивка сальниковая</t>
  </si>
  <si>
    <t>Плетеная набивка из нитей графита, армированного хлопчатобумажной нитью. Сечение от 3x3 до 40x40 мм. Плотность от 0,8 до 1,1 г/см3.</t>
  </si>
  <si>
    <t xml:space="preserve">5. Зона для работ предусмотренных в вариативном модуле Д "Обслуживание нагнетательной скважины" (по количеству конкурсантов) </t>
  </si>
  <si>
    <t xml:space="preserve">2. Зона для работ предусмотренных в инвариантном модуле Б "АГЗУ" (по количеству конкурсантов) </t>
  </si>
  <si>
    <t xml:space="preserve">3. Зона для работ предусмотренных в инвариантном модуле В "УЭЦН" (по количеству конкурсантов) </t>
  </si>
  <si>
    <t xml:space="preserve">4. Зона для работ предусмотренных в инвариантном модуле Г "Обслуживание трубопроводной арматуры" (по количеству конкурсантов)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</si>
</sst>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2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1"/>
      <name val="Calibri"/>
      <family val="2"/>
      <charset val="204"/>
    </font>
    <font>
      <sz val="11"/>
      <color rgb="FFFF0000"/>
      <name val="Times New Roman"/>
      <family val="1"/>
      <charset val="204"/>
    </font>
    <font>
      <sz val="16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6"/>
      <color theme="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Calibri"/>
      <family val="2"/>
      <charset val="204"/>
    </font>
    <font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12">
    <fill>
      <patternFill patternType="none"/>
    </fill>
    <fill>
      <patternFill patternType="gray125"/>
    </fill>
    <fill>
      <patternFill patternType="solid">
        <fgColor rgb="FFAEABAB"/>
        <bgColor rgb="FFAEABAB"/>
      </patternFill>
    </fill>
    <fill>
      <patternFill patternType="solid">
        <fgColor rgb="FF3A3838"/>
        <bgColor rgb="FF3A3838"/>
      </patternFill>
    </fill>
    <fill>
      <patternFill patternType="solid">
        <fgColor rgb="FFFFC000"/>
        <bgColor indexed="64"/>
      </patternFill>
    </fill>
    <fill>
      <patternFill patternType="solid">
        <fgColor theme="0" tint="-0.34998626667073579"/>
        <bgColor rgb="FFFFC000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/>
        <bgColor theme="0"/>
      </patternFill>
    </fill>
    <fill>
      <patternFill patternType="solid">
        <fgColor rgb="FFFFFFFF"/>
        <bgColor rgb="FFFFFFFF"/>
      </patternFill>
    </fill>
    <fill>
      <patternFill patternType="solid">
        <fgColor rgb="FFFFC000"/>
        <bgColor rgb="FFFFC000"/>
      </patternFill>
    </fill>
    <fill>
      <patternFill patternType="solid">
        <fgColor theme="0"/>
        <bgColor rgb="FFFFFFFF"/>
      </patternFill>
    </fill>
    <fill>
      <patternFill patternType="solid">
        <fgColor theme="0"/>
        <bgColor indexed="64"/>
      </patternFill>
    </fill>
  </fills>
  <borders count="4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/>
      <diagonal/>
    </border>
  </borders>
  <cellStyleXfs count="2">
    <xf numFmtId="0" fontId="0" fillId="0" borderId="0"/>
    <xf numFmtId="0" fontId="1" fillId="0" borderId="0"/>
  </cellStyleXfs>
  <cellXfs count="180">
    <xf numFmtId="0" fontId="0" fillId="0" borderId="0" xfId="0"/>
    <xf numFmtId="0" fontId="1" fillId="0" borderId="0" xfId="1"/>
    <xf numFmtId="0" fontId="2" fillId="0" borderId="1" xfId="1" applyFont="1" applyBorder="1"/>
    <xf numFmtId="0" fontId="2" fillId="0" borderId="1" xfId="1" applyFont="1" applyBorder="1" applyAlignment="1">
      <alignment horizontal="center" vertical="center"/>
    </xf>
    <xf numFmtId="0" fontId="3" fillId="0" borderId="1" xfId="1" applyFont="1" applyBorder="1" applyAlignment="1">
      <alignment horizontal="left"/>
    </xf>
    <xf numFmtId="0" fontId="4" fillId="0" borderId="1" xfId="1" applyFont="1" applyBorder="1" applyAlignment="1">
      <alignment horizontal="center" vertical="center"/>
    </xf>
    <xf numFmtId="0" fontId="4" fillId="0" borderId="1" xfId="1" applyFont="1" applyBorder="1"/>
    <xf numFmtId="0" fontId="4" fillId="0" borderId="2" xfId="1" applyFont="1" applyBorder="1" applyAlignment="1">
      <alignment horizontal="center" vertical="center"/>
    </xf>
    <xf numFmtId="0" fontId="2" fillId="0" borderId="1" xfId="1" applyFont="1" applyBorder="1" applyAlignment="1">
      <alignment horizontal="left"/>
    </xf>
    <xf numFmtId="0" fontId="2" fillId="0" borderId="2" xfId="1" applyFont="1" applyBorder="1" applyAlignment="1">
      <alignment horizontal="center" vertical="center"/>
    </xf>
    <xf numFmtId="0" fontId="2" fillId="0" borderId="2" xfId="1" applyFont="1" applyBorder="1"/>
    <xf numFmtId="0" fontId="2" fillId="0" borderId="2" xfId="1" applyFont="1" applyBorder="1" applyAlignment="1">
      <alignment horizontal="left"/>
    </xf>
    <xf numFmtId="0" fontId="2" fillId="0" borderId="1" xfId="1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 wrapText="1"/>
    </xf>
    <xf numFmtId="0" fontId="2" fillId="0" borderId="6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0" fontId="2" fillId="0" borderId="15" xfId="1" applyFont="1" applyBorder="1"/>
    <xf numFmtId="0" fontId="2" fillId="0" borderId="2" xfId="1" applyFont="1" applyBorder="1" applyAlignment="1">
      <alignment horizontal="left" vertical="center" wrapText="1"/>
    </xf>
    <xf numFmtId="0" fontId="3" fillId="0" borderId="1" xfId="1" applyFont="1" applyBorder="1" applyAlignment="1">
      <alignment horizontal="center" vertical="center"/>
    </xf>
    <xf numFmtId="0" fontId="2" fillId="0" borderId="18" xfId="1" applyFont="1" applyBorder="1"/>
    <xf numFmtId="0" fontId="2" fillId="0" borderId="5" xfId="1" applyFont="1" applyBorder="1" applyAlignment="1">
      <alignment horizontal="center" vertical="center"/>
    </xf>
    <xf numFmtId="0" fontId="10" fillId="0" borderId="0" xfId="0" applyFont="1" applyAlignment="1">
      <alignment horizontal="left" vertical="center" wrapText="1"/>
    </xf>
    <xf numFmtId="0" fontId="2" fillId="0" borderId="15" xfId="1" applyFont="1" applyBorder="1" applyAlignment="1">
      <alignment wrapText="1"/>
    </xf>
    <xf numFmtId="0" fontId="10" fillId="7" borderId="24" xfId="0" applyFont="1" applyFill="1" applyBorder="1" applyAlignment="1">
      <alignment vertical="center" wrapText="1"/>
    </xf>
    <xf numFmtId="0" fontId="2" fillId="0" borderId="1" xfId="1" applyFont="1" applyBorder="1" applyAlignment="1">
      <alignment horizontal="center"/>
    </xf>
    <xf numFmtId="0" fontId="2" fillId="0" borderId="18" xfId="1" applyFont="1" applyBorder="1" applyAlignment="1">
      <alignment horizontal="left" vertical="center" wrapText="1"/>
    </xf>
    <xf numFmtId="0" fontId="2" fillId="0" borderId="22" xfId="1" applyFont="1" applyBorder="1" applyAlignment="1">
      <alignment horizontal="center" vertical="center"/>
    </xf>
    <xf numFmtId="0" fontId="2" fillId="0" borderId="18" xfId="1" applyFont="1" applyBorder="1" applyAlignment="1">
      <alignment horizontal="left"/>
    </xf>
    <xf numFmtId="0" fontId="2" fillId="0" borderId="6" xfId="1" applyFont="1" applyBorder="1"/>
    <xf numFmtId="0" fontId="2" fillId="0" borderId="15" xfId="1" applyFont="1" applyBorder="1" applyAlignment="1">
      <alignment horizontal="center" vertical="center"/>
    </xf>
    <xf numFmtId="0" fontId="10" fillId="0" borderId="24" xfId="0" applyFont="1" applyBorder="1" applyAlignment="1">
      <alignment vertical="center" wrapText="1"/>
    </xf>
    <xf numFmtId="0" fontId="10" fillId="0" borderId="24" xfId="0" applyFont="1" applyBorder="1" applyAlignment="1">
      <alignment horizontal="left" vertical="center" wrapText="1"/>
    </xf>
    <xf numFmtId="0" fontId="2" fillId="0" borderId="24" xfId="1" applyFont="1" applyBorder="1" applyAlignment="1">
      <alignment horizontal="center" vertical="center"/>
    </xf>
    <xf numFmtId="0" fontId="2" fillId="0" borderId="24" xfId="1" applyFont="1" applyBorder="1"/>
    <xf numFmtId="0" fontId="2" fillId="0" borderId="25" xfId="1" applyFont="1" applyBorder="1" applyAlignment="1">
      <alignment horizontal="left"/>
    </xf>
    <xf numFmtId="0" fontId="2" fillId="0" borderId="26" xfId="1" applyFont="1" applyBorder="1" applyAlignment="1">
      <alignment horizontal="center" vertical="center"/>
    </xf>
    <xf numFmtId="0" fontId="2" fillId="0" borderId="15" xfId="1" applyFont="1" applyBorder="1" applyAlignment="1">
      <alignment horizontal="center" vertical="center" wrapText="1"/>
    </xf>
    <xf numFmtId="0" fontId="9" fillId="0" borderId="24" xfId="0" applyFont="1" applyBorder="1" applyAlignment="1">
      <alignment vertical="center" wrapText="1"/>
    </xf>
    <xf numFmtId="0" fontId="2" fillId="0" borderId="19" xfId="1" applyFont="1" applyBorder="1" applyAlignment="1">
      <alignment horizontal="center" vertical="center" wrapText="1"/>
    </xf>
    <xf numFmtId="0" fontId="2" fillId="0" borderId="27" xfId="1" applyFont="1" applyBorder="1" applyAlignment="1">
      <alignment horizontal="center" vertical="center"/>
    </xf>
    <xf numFmtId="0" fontId="2" fillId="0" borderId="24" xfId="1" applyFont="1" applyBorder="1" applyAlignment="1">
      <alignment horizontal="center" vertical="center" wrapText="1"/>
    </xf>
    <xf numFmtId="0" fontId="9" fillId="7" borderId="24" xfId="0" applyFont="1" applyFill="1" applyBorder="1" applyAlignment="1">
      <alignment vertical="center" wrapText="1"/>
    </xf>
    <xf numFmtId="0" fontId="9" fillId="7" borderId="24" xfId="0" applyFont="1" applyFill="1" applyBorder="1" applyAlignment="1">
      <alignment horizontal="center" vertical="center" wrapText="1"/>
    </xf>
    <xf numFmtId="0" fontId="10" fillId="7" borderId="24" xfId="0" applyFont="1" applyFill="1" applyBorder="1" applyAlignment="1">
      <alignment horizontal="center" vertical="center" wrapText="1"/>
    </xf>
    <xf numFmtId="0" fontId="2" fillId="0" borderId="6" xfId="1" applyFont="1" applyBorder="1" applyAlignment="1">
      <alignment horizontal="center" vertical="center"/>
    </xf>
    <xf numFmtId="0" fontId="2" fillId="0" borderId="5" xfId="1" applyFont="1" applyBorder="1" applyAlignment="1">
      <alignment horizontal="center" vertical="center" wrapText="1"/>
    </xf>
    <xf numFmtId="0" fontId="2" fillId="0" borderId="24" xfId="1" applyFont="1" applyBorder="1" applyAlignment="1">
      <alignment wrapText="1"/>
    </xf>
    <xf numFmtId="0" fontId="9" fillId="8" borderId="24" xfId="0" applyFont="1" applyFill="1" applyBorder="1" applyAlignment="1">
      <alignment wrapText="1"/>
    </xf>
    <xf numFmtId="0" fontId="9" fillId="7" borderId="24" xfId="0" applyFont="1" applyFill="1" applyBorder="1" applyAlignment="1">
      <alignment vertical="top" wrapText="1"/>
    </xf>
    <xf numFmtId="0" fontId="11" fillId="7" borderId="24" xfId="0" applyFont="1" applyFill="1" applyBorder="1" applyAlignment="1">
      <alignment horizontal="left" vertical="center" wrapText="1"/>
    </xf>
    <xf numFmtId="0" fontId="9" fillId="0" borderId="24" xfId="0" applyFont="1" applyBorder="1" applyAlignment="1">
      <alignment horizontal="center" vertical="center" wrapText="1"/>
    </xf>
    <xf numFmtId="0" fontId="10" fillId="0" borderId="28" xfId="0" applyFont="1" applyBorder="1" applyAlignment="1">
      <alignment vertical="center" wrapText="1"/>
    </xf>
    <xf numFmtId="0" fontId="10" fillId="0" borderId="23" xfId="0" applyFont="1" applyBorder="1" applyAlignment="1">
      <alignment vertical="center" wrapText="1"/>
    </xf>
    <xf numFmtId="0" fontId="10" fillId="0" borderId="29" xfId="0" applyFont="1" applyBorder="1" applyAlignment="1">
      <alignment vertical="center" wrapText="1"/>
    </xf>
    <xf numFmtId="0" fontId="10" fillId="0" borderId="30" xfId="0" applyFont="1" applyBorder="1" applyAlignment="1">
      <alignment vertical="center" wrapText="1"/>
    </xf>
    <xf numFmtId="0" fontId="10" fillId="0" borderId="0" xfId="0" applyFont="1" applyAlignment="1">
      <alignment vertical="center" wrapText="1"/>
    </xf>
    <xf numFmtId="4" fontId="10" fillId="8" borderId="5" xfId="0" applyNumberFormat="1" applyFont="1" applyFill="1" applyBorder="1" applyAlignment="1">
      <alignment horizontal="center" vertical="center" wrapText="1"/>
    </xf>
    <xf numFmtId="4" fontId="10" fillId="8" borderId="1" xfId="0" applyNumberFormat="1" applyFont="1" applyFill="1" applyBorder="1" applyAlignment="1">
      <alignment horizontal="center" vertical="center" wrapText="1"/>
    </xf>
    <xf numFmtId="0" fontId="2" fillId="0" borderId="31" xfId="1" applyFont="1" applyBorder="1" applyAlignment="1">
      <alignment horizontal="center" vertical="center" wrapText="1"/>
    </xf>
    <xf numFmtId="0" fontId="2" fillId="0" borderId="3" xfId="1" applyFont="1" applyBorder="1"/>
    <xf numFmtId="0" fontId="9" fillId="0" borderId="15" xfId="0" applyFont="1" applyBorder="1" applyAlignment="1">
      <alignment wrapText="1"/>
    </xf>
    <xf numFmtId="0" fontId="11" fillId="0" borderId="24" xfId="0" applyFont="1" applyBorder="1" applyAlignment="1">
      <alignment wrapText="1"/>
    </xf>
    <xf numFmtId="0" fontId="10" fillId="0" borderId="33" xfId="0" applyFont="1" applyBorder="1" applyAlignment="1">
      <alignment vertical="center" wrapText="1"/>
    </xf>
    <xf numFmtId="0" fontId="9" fillId="7" borderId="30" xfId="0" applyFont="1" applyFill="1" applyBorder="1" applyAlignment="1">
      <alignment vertical="center" wrapText="1"/>
    </xf>
    <xf numFmtId="0" fontId="9" fillId="7" borderId="33" xfId="0" applyFont="1" applyFill="1" applyBorder="1" applyAlignment="1">
      <alignment vertical="center" wrapText="1"/>
    </xf>
    <xf numFmtId="0" fontId="9" fillId="8" borderId="1" xfId="0" applyFont="1" applyFill="1" applyBorder="1" applyAlignment="1">
      <alignment horizontal="center" vertical="center" wrapText="1"/>
    </xf>
    <xf numFmtId="4" fontId="9" fillId="8" borderId="1" xfId="0" applyNumberFormat="1" applyFont="1" applyFill="1" applyBorder="1" applyAlignment="1">
      <alignment horizontal="center" vertical="center" wrapText="1"/>
    </xf>
    <xf numFmtId="0" fontId="9" fillId="0" borderId="1" xfId="0" applyFont="1" applyBorder="1" applyAlignment="1">
      <alignment wrapText="1"/>
    </xf>
    <xf numFmtId="0" fontId="9" fillId="0" borderId="5" xfId="0" applyFont="1" applyBorder="1" applyAlignment="1">
      <alignment wrapText="1"/>
    </xf>
    <xf numFmtId="0" fontId="2" fillId="0" borderId="24" xfId="1" applyFont="1" applyBorder="1" applyAlignment="1">
      <alignment horizontal="left" vertical="center" wrapText="1"/>
    </xf>
    <xf numFmtId="0" fontId="2" fillId="0" borderId="1" xfId="1" applyFont="1" applyBorder="1" applyAlignment="1">
      <alignment wrapText="1"/>
    </xf>
    <xf numFmtId="0" fontId="1" fillId="0" borderId="0" xfId="1" applyAlignment="1">
      <alignment wrapText="1"/>
    </xf>
    <xf numFmtId="0" fontId="2" fillId="0" borderId="1" xfId="1" applyFont="1" applyBorder="1" applyAlignment="1">
      <alignment horizontal="center" wrapText="1"/>
    </xf>
    <xf numFmtId="0" fontId="9" fillId="0" borderId="0" xfId="0" applyFont="1" applyAlignment="1">
      <alignment vertical="center" wrapText="1"/>
    </xf>
    <xf numFmtId="0" fontId="9" fillId="0" borderId="3" xfId="0" applyFont="1" applyBorder="1" applyAlignment="1">
      <alignment wrapText="1"/>
    </xf>
    <xf numFmtId="0" fontId="12" fillId="0" borderId="24" xfId="0" applyFont="1" applyBorder="1" applyAlignment="1">
      <alignment horizontal="left" vertical="top" wrapText="1"/>
    </xf>
    <xf numFmtId="0" fontId="2" fillId="0" borderId="25" xfId="1" applyFont="1" applyBorder="1" applyAlignment="1">
      <alignment horizontal="center" vertical="center" wrapText="1"/>
    </xf>
    <xf numFmtId="0" fontId="9" fillId="0" borderId="5" xfId="0" applyFont="1" applyBorder="1" applyAlignment="1">
      <alignment vertical="center"/>
    </xf>
    <xf numFmtId="0" fontId="12" fillId="0" borderId="30" xfId="0" applyFont="1" applyBorder="1" applyAlignment="1">
      <alignment horizontal="left" vertical="top" wrapText="1"/>
    </xf>
    <xf numFmtId="0" fontId="9" fillId="0" borderId="24" xfId="0" applyFont="1" applyBorder="1" applyAlignment="1">
      <alignment horizontal="left" vertical="center" wrapText="1"/>
    </xf>
    <xf numFmtId="0" fontId="14" fillId="0" borderId="24" xfId="1" applyFont="1" applyBorder="1" applyAlignment="1">
      <alignment horizontal="center" vertical="center"/>
    </xf>
    <xf numFmtId="0" fontId="14" fillId="0" borderId="24" xfId="1" applyFont="1" applyBorder="1" applyAlignment="1">
      <alignment horizontal="center" vertical="center" wrapText="1"/>
    </xf>
    <xf numFmtId="0" fontId="9" fillId="0" borderId="24" xfId="0" applyFont="1" applyBorder="1" applyAlignment="1">
      <alignment horizontal="left" vertical="top" wrapText="1"/>
    </xf>
    <xf numFmtId="0" fontId="9" fillId="8" borderId="18" xfId="0" applyFont="1" applyFill="1" applyBorder="1" applyAlignment="1">
      <alignment horizontal="center" vertical="center" wrapText="1"/>
    </xf>
    <xf numFmtId="4" fontId="9" fillId="8" borderId="15" xfId="0" applyNumberFormat="1" applyFont="1" applyFill="1" applyBorder="1" applyAlignment="1">
      <alignment horizontal="center" vertical="center" wrapText="1"/>
    </xf>
    <xf numFmtId="4" fontId="9" fillId="8" borderId="24" xfId="0" applyNumberFormat="1" applyFont="1" applyFill="1" applyBorder="1" applyAlignment="1">
      <alignment horizontal="center" vertical="center" wrapText="1"/>
    </xf>
    <xf numFmtId="0" fontId="9" fillId="11" borderId="28" xfId="0" applyFont="1" applyFill="1" applyBorder="1" applyAlignment="1">
      <alignment vertical="center" wrapText="1"/>
    </xf>
    <xf numFmtId="0" fontId="9" fillId="11" borderId="23" xfId="0" applyFont="1" applyFill="1" applyBorder="1" applyAlignment="1">
      <alignment vertical="center" wrapText="1"/>
    </xf>
    <xf numFmtId="0" fontId="9" fillId="11" borderId="24" xfId="0" applyFont="1" applyFill="1" applyBorder="1" applyAlignment="1">
      <alignment horizontal="left" vertical="top" wrapText="1"/>
    </xf>
    <xf numFmtId="0" fontId="10" fillId="11" borderId="24" xfId="0" applyFont="1" applyFill="1" applyBorder="1" applyAlignment="1">
      <alignment vertical="center" wrapText="1"/>
    </xf>
    <xf numFmtId="0" fontId="15" fillId="11" borderId="24" xfId="1" applyFont="1" applyFill="1" applyBorder="1" applyAlignment="1">
      <alignment vertical="center" wrapText="1"/>
    </xf>
    <xf numFmtId="0" fontId="10" fillId="11" borderId="23" xfId="0" applyFont="1" applyFill="1" applyBorder="1" applyAlignment="1">
      <alignment vertical="center" wrapText="1"/>
    </xf>
    <xf numFmtId="0" fontId="9" fillId="10" borderId="24" xfId="0" applyFont="1" applyFill="1" applyBorder="1" applyAlignment="1">
      <alignment wrapText="1"/>
    </xf>
    <xf numFmtId="0" fontId="10" fillId="11" borderId="33" xfId="0" applyFont="1" applyFill="1" applyBorder="1" applyAlignment="1">
      <alignment vertical="center" wrapText="1"/>
    </xf>
    <xf numFmtId="0" fontId="10" fillId="11" borderId="30" xfId="0" applyFont="1" applyFill="1" applyBorder="1" applyAlignment="1">
      <alignment vertical="center" wrapText="1"/>
    </xf>
    <xf numFmtId="0" fontId="9" fillId="7" borderId="23" xfId="0" applyFont="1" applyFill="1" applyBorder="1" applyAlignment="1">
      <alignment vertical="center" wrapText="1"/>
    </xf>
    <xf numFmtId="0" fontId="9" fillId="11" borderId="29" xfId="0" applyFont="1" applyFill="1" applyBorder="1" applyAlignment="1">
      <alignment vertical="center" wrapText="1"/>
    </xf>
    <xf numFmtId="0" fontId="2" fillId="11" borderId="24" xfId="1" applyFont="1" applyFill="1" applyBorder="1" applyAlignment="1">
      <alignment horizontal="left" vertical="center" wrapText="1"/>
    </xf>
    <xf numFmtId="0" fontId="2" fillId="11" borderId="24" xfId="1" applyFont="1" applyFill="1" applyBorder="1" applyAlignment="1">
      <alignment vertical="center" wrapText="1"/>
    </xf>
    <xf numFmtId="0" fontId="9" fillId="11" borderId="24" xfId="0" applyFont="1" applyFill="1" applyBorder="1" applyAlignment="1">
      <alignment vertical="center" wrapText="1"/>
    </xf>
    <xf numFmtId="0" fontId="10" fillId="11" borderId="34" xfId="0" applyFont="1" applyFill="1" applyBorder="1" applyAlignment="1">
      <alignment vertical="center" wrapText="1"/>
    </xf>
    <xf numFmtId="0" fontId="9" fillId="7" borderId="35" xfId="0" applyFont="1" applyFill="1" applyBorder="1" applyAlignment="1">
      <alignment vertical="center" wrapText="1"/>
    </xf>
    <xf numFmtId="4" fontId="9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vertical="center" wrapText="1"/>
    </xf>
    <xf numFmtId="0" fontId="9" fillId="8" borderId="36" xfId="0" applyFont="1" applyFill="1" applyBorder="1" applyAlignment="1">
      <alignment wrapText="1"/>
    </xf>
    <xf numFmtId="0" fontId="2" fillId="0" borderId="37" xfId="1" applyFont="1" applyBorder="1" applyAlignment="1">
      <alignment horizontal="center" vertical="center" wrapText="1"/>
    </xf>
    <xf numFmtId="0" fontId="2" fillId="0" borderId="38" xfId="1" applyFont="1" applyBorder="1" applyAlignment="1">
      <alignment horizontal="center" vertical="center" wrapText="1"/>
    </xf>
    <xf numFmtId="0" fontId="9" fillId="0" borderId="32" xfId="0" applyFont="1" applyBorder="1" applyAlignment="1">
      <alignment vertical="center" wrapText="1"/>
    </xf>
    <xf numFmtId="0" fontId="9" fillId="0" borderId="36" xfId="0" applyFont="1" applyBorder="1" applyAlignment="1">
      <alignment wrapText="1"/>
    </xf>
    <xf numFmtId="0" fontId="10" fillId="7" borderId="30" xfId="0" applyFont="1" applyFill="1" applyBorder="1" applyAlignment="1">
      <alignment vertical="center" wrapText="1"/>
    </xf>
    <xf numFmtId="0" fontId="2" fillId="0" borderId="34" xfId="1" applyFont="1" applyBorder="1" applyAlignment="1">
      <alignment horizontal="center" vertical="center" wrapText="1"/>
    </xf>
    <xf numFmtId="0" fontId="2" fillId="0" borderId="39" xfId="1" applyFont="1" applyBorder="1"/>
    <xf numFmtId="0" fontId="2" fillId="0" borderId="40" xfId="1" applyFont="1" applyBorder="1"/>
    <xf numFmtId="0" fontId="9" fillId="8" borderId="15" xfId="0" applyFont="1" applyFill="1" applyBorder="1" applyAlignment="1">
      <alignment horizontal="center" vertical="center" wrapText="1"/>
    </xf>
    <xf numFmtId="0" fontId="9" fillId="0" borderId="24" xfId="0" applyFont="1" applyBorder="1" applyAlignment="1">
      <alignment wrapText="1"/>
    </xf>
    <xf numFmtId="0" fontId="9" fillId="8" borderId="24" xfId="0" applyFont="1" applyFill="1" applyBorder="1" applyAlignment="1">
      <alignment horizontal="center" vertical="center" wrapText="1"/>
    </xf>
    <xf numFmtId="4" fontId="9" fillId="8" borderId="18" xfId="0" applyNumberFormat="1" applyFont="1" applyFill="1" applyBorder="1" applyAlignment="1">
      <alignment horizontal="center" vertical="center" wrapText="1"/>
    </xf>
    <xf numFmtId="0" fontId="10" fillId="0" borderId="24" xfId="1" applyFont="1" applyBorder="1" applyAlignment="1">
      <alignment horizontal="left" vertical="center" wrapText="1"/>
    </xf>
    <xf numFmtId="0" fontId="9" fillId="0" borderId="24" xfId="0" applyFont="1" applyBorder="1" applyAlignment="1">
      <alignment vertical="center"/>
    </xf>
    <xf numFmtId="0" fontId="21" fillId="0" borderId="24" xfId="0" applyFont="1" applyBorder="1" applyAlignment="1">
      <alignment horizontal="left" vertical="center" wrapText="1"/>
    </xf>
    <xf numFmtId="0" fontId="21" fillId="0" borderId="24" xfId="0" applyFont="1" applyBorder="1" applyAlignment="1">
      <alignment horizontal="right" vertical="center" wrapText="1"/>
    </xf>
    <xf numFmtId="0" fontId="21" fillId="0" borderId="0" xfId="0" applyFont="1" applyAlignment="1">
      <alignment horizontal="left" vertical="center" wrapText="1"/>
    </xf>
    <xf numFmtId="0" fontId="21" fillId="0" borderId="24" xfId="0" applyFont="1" applyFill="1" applyBorder="1" applyAlignment="1">
      <alignment horizontal="right" vertical="center"/>
    </xf>
    <xf numFmtId="0" fontId="2" fillId="0" borderId="9" xfId="1" applyFont="1" applyFill="1" applyBorder="1" applyAlignment="1">
      <alignment horizontal="left" vertical="top" wrapText="1"/>
    </xf>
    <xf numFmtId="0" fontId="3" fillId="0" borderId="8" xfId="1" applyFont="1" applyFill="1" applyBorder="1"/>
    <xf numFmtId="0" fontId="3" fillId="0" borderId="7" xfId="1" applyFont="1" applyFill="1" applyBorder="1"/>
    <xf numFmtId="0" fontId="2" fillId="0" borderId="11" xfId="1" applyFont="1" applyFill="1" applyBorder="1" applyAlignment="1">
      <alignment horizontal="left" vertical="top" wrapText="1"/>
    </xf>
    <xf numFmtId="0" fontId="3" fillId="0" borderId="0" xfId="1" applyFont="1" applyFill="1"/>
    <xf numFmtId="0" fontId="3" fillId="0" borderId="10" xfId="1" applyFont="1" applyFill="1" applyBorder="1"/>
    <xf numFmtId="0" fontId="2" fillId="0" borderId="11" xfId="1" applyFont="1" applyBorder="1" applyAlignment="1">
      <alignment horizontal="left" vertical="top" wrapText="1"/>
    </xf>
    <xf numFmtId="0" fontId="3" fillId="0" borderId="0" xfId="1" applyFont="1"/>
    <xf numFmtId="0" fontId="3" fillId="0" borderId="10" xfId="1" applyFont="1" applyBorder="1"/>
    <xf numFmtId="0" fontId="2" fillId="0" borderId="9" xfId="1" applyFont="1" applyBorder="1" applyAlignment="1">
      <alignment horizontal="left" vertical="top" wrapText="1"/>
    </xf>
    <xf numFmtId="0" fontId="3" fillId="0" borderId="8" xfId="1" applyFont="1" applyBorder="1"/>
    <xf numFmtId="0" fontId="3" fillId="0" borderId="7" xfId="1" applyFont="1" applyBorder="1"/>
    <xf numFmtId="0" fontId="5" fillId="2" borderId="4" xfId="1" applyFont="1" applyFill="1" applyBorder="1" applyAlignment="1">
      <alignment horizontal="center" vertical="center"/>
    </xf>
    <xf numFmtId="0" fontId="3" fillId="0" borderId="3" xfId="1" applyFont="1" applyBorder="1"/>
    <xf numFmtId="0" fontId="6" fillId="0" borderId="14" xfId="1" applyFont="1" applyFill="1" applyBorder="1" applyAlignment="1">
      <alignment horizontal="left" vertical="top" wrapText="1"/>
    </xf>
    <xf numFmtId="0" fontId="3" fillId="0" borderId="13" xfId="1" applyFont="1" applyFill="1" applyBorder="1"/>
    <xf numFmtId="0" fontId="3" fillId="0" borderId="12" xfId="1" applyFont="1" applyFill="1" applyBorder="1"/>
    <xf numFmtId="0" fontId="6" fillId="0" borderId="14" xfId="1" applyFont="1" applyBorder="1" applyAlignment="1">
      <alignment horizontal="left" vertical="top" wrapText="1"/>
    </xf>
    <xf numFmtId="0" fontId="3" fillId="0" borderId="13" xfId="1" applyFont="1" applyBorder="1"/>
    <xf numFmtId="0" fontId="3" fillId="0" borderId="12" xfId="1" applyFont="1" applyBorder="1"/>
    <xf numFmtId="0" fontId="14" fillId="0" borderId="11" xfId="1" applyFont="1" applyBorder="1" applyAlignment="1">
      <alignment horizontal="left" vertical="top" wrapText="1"/>
    </xf>
    <xf numFmtId="0" fontId="17" fillId="0" borderId="0" xfId="1" applyFont="1"/>
    <xf numFmtId="0" fontId="17" fillId="0" borderId="10" xfId="1" applyFont="1" applyBorder="1"/>
    <xf numFmtId="0" fontId="19" fillId="0" borderId="11" xfId="1" applyFont="1" applyBorder="1" applyAlignment="1">
      <alignment horizontal="left" vertical="top" wrapText="1"/>
    </xf>
    <xf numFmtId="0" fontId="19" fillId="0" borderId="0" xfId="1" applyFont="1" applyAlignment="1">
      <alignment horizontal="left" vertical="top" wrapText="1"/>
    </xf>
    <xf numFmtId="0" fontId="19" fillId="0" borderId="10" xfId="1" applyFont="1" applyBorder="1" applyAlignment="1">
      <alignment horizontal="left" vertical="top" wrapText="1"/>
    </xf>
    <xf numFmtId="0" fontId="19" fillId="0" borderId="20" xfId="1" applyFont="1" applyBorder="1" applyAlignment="1">
      <alignment horizontal="left" vertical="top" wrapText="1"/>
    </xf>
    <xf numFmtId="0" fontId="19" fillId="0" borderId="16" xfId="1" applyFont="1" applyBorder="1" applyAlignment="1">
      <alignment horizontal="left" vertical="top" wrapText="1"/>
    </xf>
    <xf numFmtId="0" fontId="19" fillId="0" borderId="21" xfId="1" applyFont="1" applyBorder="1" applyAlignment="1">
      <alignment horizontal="left" vertical="top" wrapText="1"/>
    </xf>
    <xf numFmtId="0" fontId="19" fillId="0" borderId="17" xfId="1" applyFont="1" applyBorder="1" applyAlignment="1">
      <alignment horizontal="left" vertical="top" wrapText="1"/>
    </xf>
    <xf numFmtId="0" fontId="19" fillId="0" borderId="17" xfId="1" applyFont="1" applyBorder="1" applyAlignment="1">
      <alignment horizontal="center" vertical="top" wrapText="1"/>
    </xf>
    <xf numFmtId="0" fontId="20" fillId="5" borderId="18" xfId="1" applyFont="1" applyFill="1" applyBorder="1" applyAlignment="1">
      <alignment horizontal="center" vertical="center"/>
    </xf>
    <xf numFmtId="0" fontId="17" fillId="6" borderId="17" xfId="1" applyFont="1" applyFill="1" applyBorder="1" applyAlignment="1">
      <alignment horizontal="center"/>
    </xf>
    <xf numFmtId="0" fontId="17" fillId="6" borderId="5" xfId="1" applyFont="1" applyFill="1" applyBorder="1" applyAlignment="1">
      <alignment horizontal="center"/>
    </xf>
    <xf numFmtId="0" fontId="19" fillId="0" borderId="14" xfId="1" applyFont="1" applyBorder="1" applyAlignment="1">
      <alignment horizontal="left" vertical="top" wrapText="1"/>
    </xf>
    <xf numFmtId="0" fontId="17" fillId="0" borderId="13" xfId="1" applyFont="1" applyBorder="1"/>
    <xf numFmtId="0" fontId="17" fillId="0" borderId="12" xfId="1" applyFont="1" applyBorder="1"/>
    <xf numFmtId="0" fontId="8" fillId="3" borderId="4" xfId="1" applyFont="1" applyFill="1" applyBorder="1" applyAlignment="1">
      <alignment horizontal="center" vertical="center" wrapText="1"/>
    </xf>
    <xf numFmtId="0" fontId="3" fillId="0" borderId="19" xfId="1" applyFont="1" applyBorder="1"/>
    <xf numFmtId="0" fontId="16" fillId="0" borderId="14" xfId="1" applyFont="1" applyBorder="1" applyAlignment="1">
      <alignment horizontal="left" vertical="top" wrapText="1"/>
    </xf>
    <xf numFmtId="0" fontId="16" fillId="0" borderId="11" xfId="1" applyFont="1" applyBorder="1" applyAlignment="1">
      <alignment horizontal="left" vertical="top" wrapText="1"/>
    </xf>
    <xf numFmtId="0" fontId="5" fillId="4" borderId="25" xfId="1" applyFont="1" applyFill="1" applyBorder="1" applyAlignment="1">
      <alignment horizontal="center"/>
    </xf>
    <xf numFmtId="0" fontId="5" fillId="4" borderId="16" xfId="1" applyFont="1" applyFill="1" applyBorder="1" applyAlignment="1">
      <alignment horizontal="center"/>
    </xf>
    <xf numFmtId="0" fontId="5" fillId="4" borderId="18" xfId="1" applyFont="1" applyFill="1" applyBorder="1" applyAlignment="1">
      <alignment horizontal="center"/>
    </xf>
    <xf numFmtId="0" fontId="5" fillId="4" borderId="17" xfId="1" applyFont="1" applyFill="1" applyBorder="1" applyAlignment="1">
      <alignment horizontal="center"/>
    </xf>
    <xf numFmtId="0" fontId="5" fillId="2" borderId="31" xfId="1" applyFont="1" applyFill="1" applyBorder="1" applyAlignment="1">
      <alignment horizontal="center" vertical="center"/>
    </xf>
    <xf numFmtId="0" fontId="5" fillId="2" borderId="18" xfId="1" applyFont="1" applyFill="1" applyBorder="1" applyAlignment="1">
      <alignment horizontal="center" vertical="center"/>
    </xf>
    <xf numFmtId="0" fontId="5" fillId="2" borderId="17" xfId="1" applyFont="1" applyFill="1" applyBorder="1" applyAlignment="1">
      <alignment horizontal="center" vertical="center"/>
    </xf>
    <xf numFmtId="0" fontId="5" fillId="6" borderId="18" xfId="1" applyFont="1" applyFill="1" applyBorder="1" applyAlignment="1">
      <alignment horizontal="center"/>
    </xf>
    <xf numFmtId="0" fontId="5" fillId="6" borderId="17" xfId="1" applyFont="1" applyFill="1" applyBorder="1" applyAlignment="1">
      <alignment horizontal="center"/>
    </xf>
    <xf numFmtId="0" fontId="5" fillId="6" borderId="5" xfId="1" applyFont="1" applyFill="1" applyBorder="1" applyAlignment="1">
      <alignment horizontal="center"/>
    </xf>
    <xf numFmtId="0" fontId="5" fillId="9" borderId="24" xfId="1" applyFont="1" applyFill="1" applyBorder="1" applyAlignment="1">
      <alignment horizontal="left" vertical="center"/>
    </xf>
    <xf numFmtId="0" fontId="3" fillId="4" borderId="24" xfId="1" applyFont="1" applyFill="1" applyBorder="1"/>
    <xf numFmtId="0" fontId="5" fillId="2" borderId="24" xfId="1" applyFont="1" applyFill="1" applyBorder="1" applyAlignment="1">
      <alignment horizontal="center" vertical="center"/>
    </xf>
    <xf numFmtId="0" fontId="3" fillId="0" borderId="24" xfId="1" applyFont="1" applyBorder="1"/>
    <xf numFmtId="0" fontId="7" fillId="0" borderId="14" xfId="1" applyFont="1" applyBorder="1" applyAlignment="1">
      <alignment horizontal="left" vertical="top" wrapText="1"/>
    </xf>
    <xf numFmtId="0" fontId="5" fillId="2" borderId="16" xfId="1" applyFont="1" applyFill="1" applyBorder="1" applyAlignment="1">
      <alignment horizontal="center" vertic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1"/>
  <sheetViews>
    <sheetView workbookViewId="0">
      <selection activeCell="A21" sqref="A21"/>
    </sheetView>
  </sheetViews>
  <sheetFormatPr defaultRowHeight="15" x14ac:dyDescent="0.25"/>
  <cols>
    <col min="1" max="1" width="78.5703125" customWidth="1"/>
    <col min="2" max="2" width="91.7109375" customWidth="1"/>
  </cols>
  <sheetData>
    <row r="1" spans="1:2" ht="18.75" x14ac:dyDescent="0.25">
      <c r="A1" s="119" t="s">
        <v>270</v>
      </c>
      <c r="B1" s="120" t="s">
        <v>271</v>
      </c>
    </row>
    <row r="2" spans="1:2" ht="56.25" x14ac:dyDescent="0.25">
      <c r="A2" s="119" t="s">
        <v>272</v>
      </c>
      <c r="B2" s="120" t="s">
        <v>289</v>
      </c>
    </row>
    <row r="3" spans="1:2" ht="18.75" x14ac:dyDescent="0.25">
      <c r="A3" s="119" t="s">
        <v>273</v>
      </c>
      <c r="B3" s="120" t="s">
        <v>290</v>
      </c>
    </row>
    <row r="4" spans="1:2" ht="37.5" x14ac:dyDescent="0.25">
      <c r="A4" s="119" t="s">
        <v>274</v>
      </c>
      <c r="B4" s="120" t="s">
        <v>292</v>
      </c>
    </row>
    <row r="5" spans="1:2" ht="18.75" x14ac:dyDescent="0.25">
      <c r="A5" s="119" t="s">
        <v>275</v>
      </c>
      <c r="B5" s="120" t="s">
        <v>293</v>
      </c>
    </row>
    <row r="6" spans="1:2" ht="18.75" x14ac:dyDescent="0.25">
      <c r="A6" s="119" t="s">
        <v>276</v>
      </c>
      <c r="B6" s="120" t="s">
        <v>296</v>
      </c>
    </row>
    <row r="7" spans="1:2" ht="18.75" x14ac:dyDescent="0.25">
      <c r="A7" s="119" t="s">
        <v>277</v>
      </c>
      <c r="B7" s="120" t="s">
        <v>291</v>
      </c>
    </row>
    <row r="8" spans="1:2" ht="18.75" x14ac:dyDescent="0.25">
      <c r="A8" s="119" t="s">
        <v>278</v>
      </c>
      <c r="B8" s="122" t="s">
        <v>295</v>
      </c>
    </row>
    <row r="9" spans="1:2" ht="18.75" x14ac:dyDescent="0.25">
      <c r="A9" s="119" t="s">
        <v>279</v>
      </c>
      <c r="B9" s="120" t="s">
        <v>297</v>
      </c>
    </row>
    <row r="10" spans="1:2" ht="18.75" x14ac:dyDescent="0.25">
      <c r="A10" s="119" t="s">
        <v>280</v>
      </c>
      <c r="B10" s="120" t="s">
        <v>298</v>
      </c>
    </row>
    <row r="11" spans="1:2" ht="18.75" x14ac:dyDescent="0.25">
      <c r="A11" s="119" t="s">
        <v>281</v>
      </c>
      <c r="B11" s="122" t="s">
        <v>300</v>
      </c>
    </row>
    <row r="12" spans="1:2" ht="18.75" x14ac:dyDescent="0.25">
      <c r="A12" s="119" t="s">
        <v>282</v>
      </c>
      <c r="B12" s="120" t="s">
        <v>299</v>
      </c>
    </row>
    <row r="13" spans="1:2" ht="18.75" x14ac:dyDescent="0.25">
      <c r="A13" s="119" t="s">
        <v>283</v>
      </c>
      <c r="B13" s="120">
        <v>5</v>
      </c>
    </row>
    <row r="14" spans="1:2" ht="18.75" x14ac:dyDescent="0.25">
      <c r="A14" s="119" t="s">
        <v>284</v>
      </c>
      <c r="B14" s="120">
        <v>5</v>
      </c>
    </row>
    <row r="15" spans="1:2" ht="18.75" x14ac:dyDescent="0.25">
      <c r="A15" s="119" t="s">
        <v>301</v>
      </c>
      <c r="B15" s="120">
        <v>14</v>
      </c>
    </row>
    <row r="18" spans="1:1" ht="18.75" x14ac:dyDescent="0.25">
      <c r="A18" s="121" t="s">
        <v>286</v>
      </c>
    </row>
    <row r="19" spans="1:1" ht="18.75" x14ac:dyDescent="0.25">
      <c r="A19" s="121" t="s">
        <v>287</v>
      </c>
    </row>
    <row r="20" spans="1:1" ht="18.75" x14ac:dyDescent="0.25">
      <c r="A20" s="121" t="s">
        <v>285</v>
      </c>
    </row>
    <row r="21" spans="1:1" ht="18.75" x14ac:dyDescent="0.25">
      <c r="A21" s="121" t="s">
        <v>288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5"/>
  <sheetViews>
    <sheetView tabSelected="1" zoomScaleNormal="100" workbookViewId="0">
      <selection sqref="A1:H1"/>
    </sheetView>
  </sheetViews>
  <sheetFormatPr defaultColWidth="14.42578125" defaultRowHeight="15" customHeight="1" x14ac:dyDescent="0.25"/>
  <cols>
    <col min="1" max="1" width="5.140625" style="1" customWidth="1"/>
    <col min="2" max="2" width="52" style="1" customWidth="1"/>
    <col min="3" max="3" width="27.42578125" style="1" customWidth="1"/>
    <col min="4" max="4" width="22" style="1" customWidth="1"/>
    <col min="5" max="5" width="12.7109375" style="1" customWidth="1"/>
    <col min="6" max="6" width="19.7109375" style="1" bestFit="1" customWidth="1"/>
    <col min="7" max="7" width="14.42578125" style="1" customWidth="1"/>
    <col min="8" max="8" width="25" style="1" bestFit="1" customWidth="1"/>
    <col min="9" max="11" width="8.7109375" style="1" customWidth="1"/>
    <col min="12" max="16384" width="14.42578125" style="1"/>
  </cols>
  <sheetData>
    <row r="1" spans="1:8" ht="72" customHeight="1" thickBot="1" x14ac:dyDescent="0.3">
      <c r="A1" s="160" t="s">
        <v>294</v>
      </c>
      <c r="B1" s="136"/>
      <c r="C1" s="136"/>
      <c r="D1" s="136"/>
      <c r="E1" s="136"/>
      <c r="F1" s="136"/>
      <c r="G1" s="136"/>
      <c r="H1" s="161"/>
    </row>
    <row r="2" spans="1:8" x14ac:dyDescent="0.25">
      <c r="A2" s="162" t="s">
        <v>23</v>
      </c>
      <c r="B2" s="158"/>
      <c r="C2" s="158"/>
      <c r="D2" s="158"/>
      <c r="E2" s="158"/>
      <c r="F2" s="158"/>
      <c r="G2" s="158"/>
      <c r="H2" s="159"/>
    </row>
    <row r="3" spans="1:8" x14ac:dyDescent="0.25">
      <c r="A3" s="163" t="s">
        <v>258</v>
      </c>
      <c r="B3" s="144"/>
      <c r="C3" s="144"/>
      <c r="D3" s="144"/>
      <c r="E3" s="144"/>
      <c r="F3" s="144"/>
      <c r="G3" s="144"/>
      <c r="H3" s="145"/>
    </row>
    <row r="4" spans="1:8" x14ac:dyDescent="0.25">
      <c r="A4" s="146" t="s">
        <v>259</v>
      </c>
      <c r="B4" s="144"/>
      <c r="C4" s="144"/>
      <c r="D4" s="144"/>
      <c r="E4" s="144"/>
      <c r="F4" s="144"/>
      <c r="G4" s="144"/>
      <c r="H4" s="145"/>
    </row>
    <row r="5" spans="1:8" x14ac:dyDescent="0.25">
      <c r="A5" s="146" t="s">
        <v>260</v>
      </c>
      <c r="B5" s="147"/>
      <c r="C5" s="147"/>
      <c r="D5" s="147"/>
      <c r="E5" s="147"/>
      <c r="F5" s="147"/>
      <c r="G5" s="147"/>
      <c r="H5" s="148"/>
    </row>
    <row r="6" spans="1:8" ht="15.75" customHeight="1" x14ac:dyDescent="0.25">
      <c r="A6" s="146" t="s">
        <v>253</v>
      </c>
      <c r="B6" s="147"/>
      <c r="C6" s="147"/>
      <c r="D6" s="147"/>
      <c r="E6" s="147"/>
      <c r="F6" s="147"/>
      <c r="G6" s="147"/>
      <c r="H6" s="148"/>
    </row>
    <row r="7" spans="1:8" ht="15.75" customHeight="1" x14ac:dyDescent="0.25">
      <c r="A7" s="146" t="s">
        <v>267</v>
      </c>
      <c r="B7" s="147"/>
      <c r="C7" s="147"/>
      <c r="D7" s="147"/>
      <c r="E7" s="147"/>
      <c r="F7" s="147"/>
      <c r="G7" s="147"/>
      <c r="H7" s="148"/>
    </row>
    <row r="8" spans="1:8" ht="15.75" customHeight="1" x14ac:dyDescent="0.25">
      <c r="A8" s="146" t="s">
        <v>269</v>
      </c>
      <c r="B8" s="147"/>
      <c r="C8" s="147"/>
      <c r="D8" s="147"/>
      <c r="E8" s="147"/>
      <c r="F8" s="147"/>
      <c r="G8" s="147"/>
      <c r="H8" s="148"/>
    </row>
    <row r="9" spans="1:8" ht="15.75" customHeight="1" x14ac:dyDescent="0.25">
      <c r="A9" s="149" t="s">
        <v>254</v>
      </c>
      <c r="B9" s="150"/>
      <c r="C9" s="150"/>
      <c r="D9" s="150"/>
      <c r="E9" s="150"/>
      <c r="F9" s="150"/>
      <c r="G9" s="150"/>
      <c r="H9" s="151"/>
    </row>
    <row r="10" spans="1:8" ht="15.75" customHeight="1" x14ac:dyDescent="0.25">
      <c r="A10" s="152" t="s">
        <v>255</v>
      </c>
      <c r="B10" s="152"/>
      <c r="C10" s="153"/>
      <c r="D10" s="153"/>
      <c r="E10" s="153"/>
      <c r="F10" s="153"/>
      <c r="G10" s="153"/>
      <c r="H10" s="153"/>
    </row>
    <row r="11" spans="1:8" ht="15.75" customHeight="1" x14ac:dyDescent="0.25">
      <c r="A11" s="152" t="s">
        <v>268</v>
      </c>
      <c r="B11" s="152"/>
      <c r="C11" s="152"/>
      <c r="D11" s="152"/>
      <c r="E11" s="152"/>
      <c r="F11" s="152"/>
      <c r="G11" s="152"/>
      <c r="H11" s="152"/>
    </row>
    <row r="12" spans="1:8" ht="21" thickBot="1" x14ac:dyDescent="0.3">
      <c r="A12" s="154" t="s">
        <v>24</v>
      </c>
      <c r="B12" s="155"/>
      <c r="C12" s="155"/>
      <c r="D12" s="155"/>
      <c r="E12" s="155"/>
      <c r="F12" s="155"/>
      <c r="G12" s="155"/>
      <c r="H12" s="156"/>
    </row>
    <row r="13" spans="1:8" x14ac:dyDescent="0.25">
      <c r="A13" s="157" t="s">
        <v>18</v>
      </c>
      <c r="B13" s="158"/>
      <c r="C13" s="158"/>
      <c r="D13" s="158"/>
      <c r="E13" s="158"/>
      <c r="F13" s="158"/>
      <c r="G13" s="158"/>
      <c r="H13" s="159"/>
    </row>
    <row r="14" spans="1:8" x14ac:dyDescent="0.25">
      <c r="A14" s="143" t="s">
        <v>256</v>
      </c>
      <c r="B14" s="144"/>
      <c r="C14" s="144"/>
      <c r="D14" s="144"/>
      <c r="E14" s="144"/>
      <c r="F14" s="144"/>
      <c r="G14" s="144"/>
      <c r="H14" s="145"/>
    </row>
    <row r="15" spans="1:8" x14ac:dyDescent="0.25">
      <c r="A15" s="143" t="s">
        <v>40</v>
      </c>
      <c r="B15" s="144"/>
      <c r="C15" s="144"/>
      <c r="D15" s="144"/>
      <c r="E15" s="144"/>
      <c r="F15" s="144"/>
      <c r="G15" s="144"/>
      <c r="H15" s="145"/>
    </row>
    <row r="16" spans="1:8" x14ac:dyDescent="0.25">
      <c r="A16" s="143" t="s">
        <v>257</v>
      </c>
      <c r="B16" s="144"/>
      <c r="C16" s="144"/>
      <c r="D16" s="144"/>
      <c r="E16" s="144"/>
      <c r="F16" s="144"/>
      <c r="G16" s="144"/>
      <c r="H16" s="145"/>
    </row>
    <row r="17" spans="1:8" x14ac:dyDescent="0.25">
      <c r="A17" s="129" t="s">
        <v>41</v>
      </c>
      <c r="B17" s="130"/>
      <c r="C17" s="130"/>
      <c r="D17" s="130"/>
      <c r="E17" s="130"/>
      <c r="F17" s="130"/>
      <c r="G17" s="130"/>
      <c r="H17" s="131"/>
    </row>
    <row r="18" spans="1:8" ht="15" customHeight="1" x14ac:dyDescent="0.25">
      <c r="A18" s="129" t="s">
        <v>44</v>
      </c>
      <c r="B18" s="130"/>
      <c r="C18" s="130"/>
      <c r="D18" s="130"/>
      <c r="E18" s="130"/>
      <c r="F18" s="130"/>
      <c r="G18" s="130"/>
      <c r="H18" s="131"/>
    </row>
    <row r="19" spans="1:8" x14ac:dyDescent="0.25">
      <c r="A19" s="129" t="s">
        <v>197</v>
      </c>
      <c r="B19" s="130"/>
      <c r="C19" s="130"/>
      <c r="D19" s="130"/>
      <c r="E19" s="130"/>
      <c r="F19" s="130"/>
      <c r="G19" s="130"/>
      <c r="H19" s="131"/>
    </row>
    <row r="20" spans="1:8" x14ac:dyDescent="0.25">
      <c r="A20" s="129" t="s">
        <v>42</v>
      </c>
      <c r="B20" s="130"/>
      <c r="C20" s="130"/>
      <c r="D20" s="130"/>
      <c r="E20" s="130"/>
      <c r="F20" s="130"/>
      <c r="G20" s="130"/>
      <c r="H20" s="131"/>
    </row>
    <row r="21" spans="1:8" ht="15.75" thickBot="1" x14ac:dyDescent="0.3">
      <c r="A21" s="132" t="s">
        <v>43</v>
      </c>
      <c r="B21" s="133"/>
      <c r="C21" s="133"/>
      <c r="D21" s="133"/>
      <c r="E21" s="133"/>
      <c r="F21" s="133"/>
      <c r="G21" s="133"/>
      <c r="H21" s="134"/>
    </row>
    <row r="22" spans="1:8" ht="60" x14ac:dyDescent="0.25">
      <c r="A22" s="17" t="s">
        <v>10</v>
      </c>
      <c r="B22" s="14" t="s">
        <v>9</v>
      </c>
      <c r="C22" s="14" t="s">
        <v>8</v>
      </c>
      <c r="D22" s="15" t="s">
        <v>7</v>
      </c>
      <c r="E22" s="15" t="s">
        <v>6</v>
      </c>
      <c r="F22" s="15" t="s">
        <v>5</v>
      </c>
      <c r="G22" s="15" t="s">
        <v>4</v>
      </c>
      <c r="H22" s="15" t="s">
        <v>22</v>
      </c>
    </row>
    <row r="23" spans="1:8" ht="177" customHeight="1" x14ac:dyDescent="0.25">
      <c r="A23" s="76">
        <v>1</v>
      </c>
      <c r="B23" s="89" t="s">
        <v>198</v>
      </c>
      <c r="C23" s="89" t="s">
        <v>147</v>
      </c>
      <c r="D23" s="77" t="s">
        <v>122</v>
      </c>
      <c r="E23" s="66">
        <v>1</v>
      </c>
      <c r="F23" s="65" t="s">
        <v>125</v>
      </c>
      <c r="G23" s="66">
        <v>1</v>
      </c>
      <c r="H23" s="2"/>
    </row>
    <row r="24" spans="1:8" ht="15.75" customHeight="1" x14ac:dyDescent="0.25">
      <c r="A24" s="76">
        <v>2</v>
      </c>
      <c r="B24" s="91" t="s">
        <v>148</v>
      </c>
      <c r="C24" s="91" t="s">
        <v>149</v>
      </c>
      <c r="D24" s="77" t="s">
        <v>122</v>
      </c>
      <c r="E24" s="66">
        <v>1</v>
      </c>
      <c r="F24" s="65" t="s">
        <v>125</v>
      </c>
      <c r="G24" s="66">
        <v>1</v>
      </c>
      <c r="H24" s="2"/>
    </row>
    <row r="25" spans="1:8" ht="78" customHeight="1" x14ac:dyDescent="0.25">
      <c r="A25" s="76">
        <v>3</v>
      </c>
      <c r="B25" s="89" t="s">
        <v>150</v>
      </c>
      <c r="C25" s="89" t="s">
        <v>212</v>
      </c>
      <c r="D25" s="68" t="s">
        <v>122</v>
      </c>
      <c r="E25" s="66">
        <v>1</v>
      </c>
      <c r="F25" s="65" t="s">
        <v>125</v>
      </c>
      <c r="G25" s="66">
        <v>1</v>
      </c>
      <c r="H25" s="2"/>
    </row>
    <row r="26" spans="1:8" ht="15.75" customHeight="1" x14ac:dyDescent="0.25">
      <c r="A26" s="76">
        <v>4</v>
      </c>
      <c r="B26" s="89" t="s">
        <v>101</v>
      </c>
      <c r="C26" s="23" t="s">
        <v>151</v>
      </c>
      <c r="D26" s="68" t="s">
        <v>123</v>
      </c>
      <c r="E26" s="66">
        <v>1</v>
      </c>
      <c r="F26" s="65" t="s">
        <v>126</v>
      </c>
      <c r="G26" s="66">
        <v>1</v>
      </c>
      <c r="H26" s="16"/>
    </row>
    <row r="27" spans="1:8" ht="27.75" customHeight="1" x14ac:dyDescent="0.25">
      <c r="A27" s="76">
        <v>6</v>
      </c>
      <c r="B27" s="89" t="s">
        <v>102</v>
      </c>
      <c r="C27" s="23" t="s">
        <v>152</v>
      </c>
      <c r="D27" s="68" t="s">
        <v>123</v>
      </c>
      <c r="E27" s="66">
        <v>1</v>
      </c>
      <c r="F27" s="65" t="s">
        <v>125</v>
      </c>
      <c r="G27" s="66">
        <v>1</v>
      </c>
      <c r="H27" s="2"/>
    </row>
    <row r="28" spans="1:8" ht="27.75" customHeight="1" x14ac:dyDescent="0.25">
      <c r="A28" s="76">
        <v>7</v>
      </c>
      <c r="B28" s="89" t="s">
        <v>45</v>
      </c>
      <c r="C28" s="92" t="s">
        <v>154</v>
      </c>
      <c r="D28" s="68" t="s">
        <v>123</v>
      </c>
      <c r="E28" s="66">
        <v>1</v>
      </c>
      <c r="F28" s="65" t="s">
        <v>125</v>
      </c>
      <c r="G28" s="66">
        <v>1</v>
      </c>
      <c r="H28" s="2"/>
    </row>
    <row r="29" spans="1:8" ht="44.25" customHeight="1" x14ac:dyDescent="0.25">
      <c r="A29" s="76">
        <v>8</v>
      </c>
      <c r="B29" s="89" t="s">
        <v>199</v>
      </c>
      <c r="C29" s="63" t="s">
        <v>203</v>
      </c>
      <c r="D29" s="68" t="s">
        <v>122</v>
      </c>
      <c r="E29" s="66">
        <v>6</v>
      </c>
      <c r="F29" s="65" t="s">
        <v>125</v>
      </c>
      <c r="G29" s="102">
        <v>9</v>
      </c>
      <c r="H29" s="2"/>
    </row>
    <row r="30" spans="1:8" ht="46.5" customHeight="1" x14ac:dyDescent="0.25">
      <c r="A30" s="76">
        <v>9</v>
      </c>
      <c r="B30" s="89" t="s">
        <v>153</v>
      </c>
      <c r="C30" s="63" t="s">
        <v>191</v>
      </c>
      <c r="D30" s="68" t="s">
        <v>122</v>
      </c>
      <c r="E30" s="66">
        <v>4</v>
      </c>
      <c r="F30" s="65" t="s">
        <v>125</v>
      </c>
      <c r="G30" s="102">
        <v>4</v>
      </c>
      <c r="H30" s="2"/>
    </row>
    <row r="31" spans="1:8" ht="44.25" customHeight="1" x14ac:dyDescent="0.25">
      <c r="A31" s="15">
        <v>10</v>
      </c>
      <c r="B31" s="100" t="s">
        <v>106</v>
      </c>
      <c r="C31" s="101" t="s">
        <v>200</v>
      </c>
      <c r="D31" s="67" t="s">
        <v>122</v>
      </c>
      <c r="E31" s="66">
        <v>2</v>
      </c>
      <c r="F31" s="65" t="s">
        <v>125</v>
      </c>
      <c r="G31" s="102">
        <v>2</v>
      </c>
      <c r="H31" s="2"/>
    </row>
    <row r="32" spans="1:8" ht="51.75" customHeight="1" x14ac:dyDescent="0.25">
      <c r="A32" s="76">
        <v>11</v>
      </c>
      <c r="B32" s="93" t="s">
        <v>201</v>
      </c>
      <c r="C32" s="64" t="s">
        <v>202</v>
      </c>
      <c r="D32" s="68" t="s">
        <v>122</v>
      </c>
      <c r="E32" s="66">
        <v>2</v>
      </c>
      <c r="F32" s="65" t="s">
        <v>125</v>
      </c>
      <c r="G32" s="102">
        <v>2</v>
      </c>
      <c r="H32" s="2"/>
    </row>
    <row r="33" spans="1:8" ht="57" customHeight="1" x14ac:dyDescent="0.25">
      <c r="A33" s="76">
        <v>12</v>
      </c>
      <c r="B33" s="89" t="s">
        <v>107</v>
      </c>
      <c r="C33" s="23" t="s">
        <v>302</v>
      </c>
      <c r="D33" s="68" t="s">
        <v>122</v>
      </c>
      <c r="E33" s="66">
        <v>3</v>
      </c>
      <c r="F33" s="65" t="s">
        <v>125</v>
      </c>
      <c r="G33" s="102">
        <v>15</v>
      </c>
      <c r="H33" s="2"/>
    </row>
    <row r="34" spans="1:8" ht="27.75" customHeight="1" x14ac:dyDescent="0.25">
      <c r="A34" s="15">
        <v>13</v>
      </c>
      <c r="B34" s="94" t="s">
        <v>46</v>
      </c>
      <c r="C34" s="63" t="s">
        <v>109</v>
      </c>
      <c r="D34" s="67" t="s">
        <v>123</v>
      </c>
      <c r="E34" s="66">
        <v>2</v>
      </c>
      <c r="F34" s="65" t="s">
        <v>125</v>
      </c>
      <c r="G34" s="102">
        <v>6</v>
      </c>
      <c r="H34" s="2"/>
    </row>
    <row r="35" spans="1:8" ht="27.75" customHeight="1" x14ac:dyDescent="0.25">
      <c r="A35" s="15">
        <v>14</v>
      </c>
      <c r="B35" s="94" t="s">
        <v>47</v>
      </c>
      <c r="C35" s="64" t="s">
        <v>156</v>
      </c>
      <c r="D35" s="67" t="s">
        <v>123</v>
      </c>
      <c r="E35" s="66">
        <v>1</v>
      </c>
      <c r="F35" s="65" t="s">
        <v>125</v>
      </c>
      <c r="G35" s="102">
        <v>1</v>
      </c>
      <c r="H35" s="2"/>
    </row>
    <row r="36" spans="1:8" ht="27.75" customHeight="1" x14ac:dyDescent="0.25">
      <c r="A36" s="15">
        <v>15</v>
      </c>
      <c r="B36" s="93" t="s">
        <v>110</v>
      </c>
      <c r="C36" s="95" t="s">
        <v>85</v>
      </c>
      <c r="D36" s="67" t="s">
        <v>123</v>
      </c>
      <c r="E36" s="66">
        <v>1</v>
      </c>
      <c r="F36" s="65" t="s">
        <v>125</v>
      </c>
      <c r="G36" s="102">
        <v>1</v>
      </c>
      <c r="H36" s="2"/>
    </row>
    <row r="37" spans="1:8" ht="108.75" customHeight="1" x14ac:dyDescent="0.25">
      <c r="A37" s="76">
        <v>16</v>
      </c>
      <c r="B37" s="89" t="s">
        <v>111</v>
      </c>
      <c r="C37" s="23" t="s">
        <v>175</v>
      </c>
      <c r="D37" s="68" t="s">
        <v>122</v>
      </c>
      <c r="E37" s="66">
        <v>1</v>
      </c>
      <c r="F37" s="65" t="s">
        <v>125</v>
      </c>
      <c r="G37" s="102">
        <v>2</v>
      </c>
      <c r="H37" s="2"/>
    </row>
    <row r="38" spans="1:8" ht="27.75" customHeight="1" x14ac:dyDescent="0.25">
      <c r="A38" s="76">
        <v>17</v>
      </c>
      <c r="B38" s="89" t="s">
        <v>204</v>
      </c>
      <c r="C38" s="23" t="s">
        <v>205</v>
      </c>
      <c r="D38" s="68" t="s">
        <v>123</v>
      </c>
      <c r="E38" s="66">
        <v>1</v>
      </c>
      <c r="F38" s="65" t="s">
        <v>125</v>
      </c>
      <c r="G38" s="102">
        <v>1</v>
      </c>
      <c r="H38" s="2"/>
    </row>
    <row r="39" spans="1:8" ht="45" customHeight="1" x14ac:dyDescent="0.25">
      <c r="A39" s="76">
        <v>18</v>
      </c>
      <c r="B39" s="89" t="s">
        <v>112</v>
      </c>
      <c r="C39" s="41" t="s">
        <v>303</v>
      </c>
      <c r="D39" s="68" t="s">
        <v>122</v>
      </c>
      <c r="E39" s="66">
        <v>1</v>
      </c>
      <c r="F39" s="65" t="s">
        <v>125</v>
      </c>
      <c r="G39" s="102">
        <v>1</v>
      </c>
      <c r="H39" s="2"/>
    </row>
    <row r="40" spans="1:8" ht="54.75" customHeight="1" x14ac:dyDescent="0.25">
      <c r="A40" s="15">
        <v>19</v>
      </c>
      <c r="B40" s="94" t="s">
        <v>100</v>
      </c>
      <c r="C40" s="96" t="s">
        <v>179</v>
      </c>
      <c r="D40" s="67" t="s">
        <v>122</v>
      </c>
      <c r="E40" s="66">
        <v>1</v>
      </c>
      <c r="F40" s="65" t="s">
        <v>125</v>
      </c>
      <c r="G40" s="66">
        <v>1</v>
      </c>
      <c r="H40" s="2"/>
    </row>
    <row r="41" spans="1:8" ht="44.25" customHeight="1" x14ac:dyDescent="0.25">
      <c r="A41" s="58">
        <v>20</v>
      </c>
      <c r="B41" s="91" t="s">
        <v>113</v>
      </c>
      <c r="C41" s="87" t="s">
        <v>216</v>
      </c>
      <c r="D41" s="67" t="s">
        <v>122</v>
      </c>
      <c r="E41" s="66">
        <v>1</v>
      </c>
      <c r="F41" s="65" t="s">
        <v>125</v>
      </c>
      <c r="G41" s="66">
        <v>1</v>
      </c>
      <c r="H41" s="59"/>
    </row>
    <row r="42" spans="1:8" ht="54" customHeight="1" x14ac:dyDescent="0.25">
      <c r="A42" s="58">
        <v>21</v>
      </c>
      <c r="B42" s="89" t="s">
        <v>114</v>
      </c>
      <c r="C42" s="89" t="s">
        <v>157</v>
      </c>
      <c r="D42" s="68" t="s">
        <v>122</v>
      </c>
      <c r="E42" s="66">
        <v>1</v>
      </c>
      <c r="F42" s="65" t="s">
        <v>125</v>
      </c>
      <c r="G42" s="66">
        <v>1</v>
      </c>
      <c r="H42" s="59"/>
    </row>
    <row r="43" spans="1:8" ht="51" customHeight="1" x14ac:dyDescent="0.25">
      <c r="A43" s="58">
        <v>22</v>
      </c>
      <c r="B43" s="89" t="s">
        <v>115</v>
      </c>
      <c r="C43" s="89" t="s">
        <v>178</v>
      </c>
      <c r="D43" s="68" t="s">
        <v>122</v>
      </c>
      <c r="E43" s="66">
        <v>1</v>
      </c>
      <c r="F43" s="65" t="s">
        <v>125</v>
      </c>
      <c r="G43" s="66">
        <v>1</v>
      </c>
      <c r="H43" s="59"/>
    </row>
    <row r="44" spans="1:8" ht="31.5" customHeight="1" x14ac:dyDescent="0.25">
      <c r="A44" s="58">
        <v>23</v>
      </c>
      <c r="B44" s="89" t="s">
        <v>116</v>
      </c>
      <c r="C44" s="41" t="s">
        <v>158</v>
      </c>
      <c r="D44" s="68" t="s">
        <v>123</v>
      </c>
      <c r="E44" s="66">
        <v>1</v>
      </c>
      <c r="F44" s="65" t="s">
        <v>128</v>
      </c>
      <c r="G44" s="66">
        <v>1</v>
      </c>
      <c r="H44" s="59"/>
    </row>
    <row r="45" spans="1:8" ht="31.5" customHeight="1" x14ac:dyDescent="0.25">
      <c r="A45" s="58">
        <v>24</v>
      </c>
      <c r="B45" s="89" t="s">
        <v>209</v>
      </c>
      <c r="C45" s="23" t="s">
        <v>210</v>
      </c>
      <c r="D45" s="68" t="s">
        <v>123</v>
      </c>
      <c r="E45" s="66">
        <v>1</v>
      </c>
      <c r="F45" s="65" t="s">
        <v>125</v>
      </c>
      <c r="G45" s="66">
        <v>1</v>
      </c>
      <c r="H45" s="59"/>
    </row>
    <row r="46" spans="1:8" ht="409.5" customHeight="1" x14ac:dyDescent="0.25">
      <c r="A46" s="58">
        <v>25</v>
      </c>
      <c r="B46" s="94" t="s">
        <v>206</v>
      </c>
      <c r="C46" s="63" t="s">
        <v>169</v>
      </c>
      <c r="D46" s="67" t="s">
        <v>123</v>
      </c>
      <c r="E46" s="66">
        <v>1</v>
      </c>
      <c r="F46" s="65" t="s">
        <v>127</v>
      </c>
      <c r="G46" s="66">
        <v>1</v>
      </c>
      <c r="H46" s="59"/>
    </row>
    <row r="47" spans="1:8" ht="31.5" customHeight="1" x14ac:dyDescent="0.25">
      <c r="A47" s="58">
        <v>26</v>
      </c>
      <c r="B47" s="89" t="s">
        <v>207</v>
      </c>
      <c r="C47" s="41" t="s">
        <v>208</v>
      </c>
      <c r="D47" s="67" t="s">
        <v>122</v>
      </c>
      <c r="E47" s="66">
        <v>1</v>
      </c>
      <c r="F47" s="65" t="s">
        <v>125</v>
      </c>
      <c r="G47" s="66">
        <v>1</v>
      </c>
      <c r="H47" s="59"/>
    </row>
    <row r="48" spans="1:8" ht="46.5" customHeight="1" x14ac:dyDescent="0.25">
      <c r="A48" s="58">
        <v>27</v>
      </c>
      <c r="B48" s="91" t="s">
        <v>120</v>
      </c>
      <c r="C48" s="41" t="s">
        <v>211</v>
      </c>
      <c r="D48" s="67" t="s">
        <v>122</v>
      </c>
      <c r="E48" s="66">
        <v>1</v>
      </c>
      <c r="F48" s="65" t="s">
        <v>125</v>
      </c>
      <c r="G48" s="66">
        <v>1</v>
      </c>
      <c r="H48" s="59"/>
    </row>
    <row r="49" spans="1:8" ht="31.5" customHeight="1" x14ac:dyDescent="0.25">
      <c r="A49" s="58">
        <v>29</v>
      </c>
      <c r="B49" s="97" t="s">
        <v>100</v>
      </c>
      <c r="C49" s="98" t="s">
        <v>159</v>
      </c>
      <c r="D49" s="68" t="s">
        <v>122</v>
      </c>
      <c r="E49" s="66">
        <v>1</v>
      </c>
      <c r="F49" s="65" t="s">
        <v>125</v>
      </c>
      <c r="G49" s="66">
        <v>1</v>
      </c>
      <c r="H49" s="59"/>
    </row>
    <row r="50" spans="1:8" ht="31.5" customHeight="1" x14ac:dyDescent="0.25">
      <c r="A50" s="58">
        <v>30</v>
      </c>
      <c r="B50" s="97" t="s">
        <v>129</v>
      </c>
      <c r="C50" s="41" t="s">
        <v>161</v>
      </c>
      <c r="D50" s="68" t="s">
        <v>122</v>
      </c>
      <c r="E50" s="66">
        <v>1</v>
      </c>
      <c r="F50" s="65" t="s">
        <v>125</v>
      </c>
      <c r="G50" s="66">
        <v>1</v>
      </c>
      <c r="H50" s="59"/>
    </row>
    <row r="51" spans="1:8" ht="31.5" customHeight="1" x14ac:dyDescent="0.25">
      <c r="A51" s="58">
        <v>31</v>
      </c>
      <c r="B51" s="99" t="s">
        <v>130</v>
      </c>
      <c r="C51" s="41" t="s">
        <v>160</v>
      </c>
      <c r="D51" s="68" t="s">
        <v>122</v>
      </c>
      <c r="E51" s="66">
        <v>2</v>
      </c>
      <c r="F51" s="65" t="s">
        <v>125</v>
      </c>
      <c r="G51" s="84">
        <v>2</v>
      </c>
      <c r="H51" s="59"/>
    </row>
    <row r="52" spans="1:8" ht="45" customHeight="1" x14ac:dyDescent="0.25">
      <c r="A52" s="58">
        <v>34</v>
      </c>
      <c r="B52" s="99" t="s">
        <v>136</v>
      </c>
      <c r="C52" s="88" t="s">
        <v>166</v>
      </c>
      <c r="D52" s="74" t="s">
        <v>135</v>
      </c>
      <c r="E52" s="66">
        <v>1</v>
      </c>
      <c r="F52" s="83" t="s">
        <v>125</v>
      </c>
      <c r="G52" s="85">
        <v>3</v>
      </c>
      <c r="H52" s="59"/>
    </row>
    <row r="53" spans="1:8" ht="23.25" customHeight="1" thickBot="1" x14ac:dyDescent="0.3">
      <c r="A53" s="135" t="s">
        <v>25</v>
      </c>
      <c r="B53" s="130"/>
      <c r="C53" s="130"/>
      <c r="D53" s="130"/>
      <c r="E53" s="130"/>
      <c r="F53" s="130"/>
      <c r="G53" s="130"/>
      <c r="H53" s="130"/>
    </row>
    <row r="54" spans="1:8" ht="15.75" customHeight="1" x14ac:dyDescent="0.25">
      <c r="A54" s="140" t="s">
        <v>18</v>
      </c>
      <c r="B54" s="141"/>
      <c r="C54" s="141"/>
      <c r="D54" s="141"/>
      <c r="E54" s="141"/>
      <c r="F54" s="141"/>
      <c r="G54" s="141"/>
      <c r="H54" s="142"/>
    </row>
    <row r="55" spans="1:8" ht="15" customHeight="1" x14ac:dyDescent="0.25">
      <c r="A55" s="129" t="s">
        <v>336</v>
      </c>
      <c r="B55" s="130"/>
      <c r="C55" s="130"/>
      <c r="D55" s="130"/>
      <c r="E55" s="130"/>
      <c r="F55" s="130"/>
      <c r="G55" s="130"/>
      <c r="H55" s="131"/>
    </row>
    <row r="56" spans="1:8" ht="15" customHeight="1" x14ac:dyDescent="0.25">
      <c r="A56" s="129" t="s">
        <v>50</v>
      </c>
      <c r="B56" s="130"/>
      <c r="C56" s="130"/>
      <c r="D56" s="130"/>
      <c r="E56" s="130"/>
      <c r="F56" s="130"/>
      <c r="G56" s="130"/>
      <c r="H56" s="131"/>
    </row>
    <row r="57" spans="1:8" ht="15" customHeight="1" x14ac:dyDescent="0.25">
      <c r="A57" s="129" t="s">
        <v>335</v>
      </c>
      <c r="B57" s="130"/>
      <c r="C57" s="130"/>
      <c r="D57" s="130"/>
      <c r="E57" s="130"/>
      <c r="F57" s="130"/>
      <c r="G57" s="130"/>
      <c r="H57" s="131"/>
    </row>
    <row r="58" spans="1:8" ht="15" customHeight="1" x14ac:dyDescent="0.25">
      <c r="A58" s="129" t="s">
        <v>41</v>
      </c>
      <c r="B58" s="130"/>
      <c r="C58" s="130"/>
      <c r="D58" s="130"/>
      <c r="E58" s="130"/>
      <c r="F58" s="130"/>
      <c r="G58" s="130"/>
      <c r="H58" s="131"/>
    </row>
    <row r="59" spans="1:8" ht="15" customHeight="1" x14ac:dyDescent="0.25">
      <c r="A59" s="129" t="s">
        <v>49</v>
      </c>
      <c r="B59" s="130"/>
      <c r="C59" s="130"/>
      <c r="D59" s="130"/>
      <c r="E59" s="130"/>
      <c r="F59" s="130"/>
      <c r="G59" s="130"/>
      <c r="H59" s="131"/>
    </row>
    <row r="60" spans="1:8" ht="15" customHeight="1" x14ac:dyDescent="0.25">
      <c r="A60" s="129" t="s">
        <v>213</v>
      </c>
      <c r="B60" s="130"/>
      <c r="C60" s="130"/>
      <c r="D60" s="130"/>
      <c r="E60" s="130"/>
      <c r="F60" s="130"/>
      <c r="G60" s="130"/>
      <c r="H60" s="131"/>
    </row>
    <row r="61" spans="1:8" ht="15" customHeight="1" x14ac:dyDescent="0.25">
      <c r="A61" s="129" t="s">
        <v>42</v>
      </c>
      <c r="B61" s="130"/>
      <c r="C61" s="130"/>
      <c r="D61" s="130"/>
      <c r="E61" s="130"/>
      <c r="F61" s="130"/>
      <c r="G61" s="130"/>
      <c r="H61" s="131"/>
    </row>
    <row r="62" spans="1:8" ht="15.75" customHeight="1" thickBot="1" x14ac:dyDescent="0.3">
      <c r="A62" s="132" t="s">
        <v>43</v>
      </c>
      <c r="B62" s="133"/>
      <c r="C62" s="133"/>
      <c r="D62" s="133"/>
      <c r="E62" s="133"/>
      <c r="F62" s="133"/>
      <c r="G62" s="133"/>
      <c r="H62" s="134"/>
    </row>
    <row r="63" spans="1:8" ht="60" x14ac:dyDescent="0.25">
      <c r="A63" s="12" t="s">
        <v>10</v>
      </c>
      <c r="B63" s="12" t="s">
        <v>9</v>
      </c>
      <c r="C63" s="14" t="s">
        <v>8</v>
      </c>
      <c r="D63" s="12" t="s">
        <v>7</v>
      </c>
      <c r="E63" s="12" t="s">
        <v>6</v>
      </c>
      <c r="F63" s="12" t="s">
        <v>5</v>
      </c>
      <c r="G63" s="12" t="s">
        <v>4</v>
      </c>
      <c r="H63" s="12" t="s">
        <v>22</v>
      </c>
    </row>
    <row r="64" spans="1:8" ht="67.5" customHeight="1" x14ac:dyDescent="0.25">
      <c r="A64" s="15">
        <v>1</v>
      </c>
      <c r="B64" s="13" t="s">
        <v>26</v>
      </c>
      <c r="C64" s="22" t="s">
        <v>172</v>
      </c>
      <c r="D64" s="15" t="s">
        <v>12</v>
      </c>
      <c r="E64" s="15">
        <v>3</v>
      </c>
      <c r="F64" s="15" t="s">
        <v>19</v>
      </c>
      <c r="G64" s="12">
        <v>3</v>
      </c>
      <c r="H64" s="2"/>
    </row>
    <row r="65" spans="1:8" ht="38.25" customHeight="1" x14ac:dyDescent="0.25">
      <c r="A65" s="15">
        <v>2</v>
      </c>
      <c r="B65" s="25" t="s">
        <v>27</v>
      </c>
      <c r="C65" s="41" t="s">
        <v>171</v>
      </c>
      <c r="D65" s="45" t="s">
        <v>12</v>
      </c>
      <c r="E65" s="15">
        <v>3</v>
      </c>
      <c r="F65" s="15" t="s">
        <v>19</v>
      </c>
      <c r="G65" s="12">
        <v>3</v>
      </c>
      <c r="H65" s="2"/>
    </row>
    <row r="66" spans="1:8" ht="38.25" customHeight="1" x14ac:dyDescent="0.25">
      <c r="A66" s="15">
        <v>3</v>
      </c>
      <c r="B66" s="25" t="s">
        <v>21</v>
      </c>
      <c r="C66" s="79" t="s">
        <v>164</v>
      </c>
      <c r="D66" s="45" t="s">
        <v>12</v>
      </c>
      <c r="E66" s="15">
        <v>12</v>
      </c>
      <c r="F66" s="15" t="s">
        <v>19</v>
      </c>
      <c r="G66" s="12">
        <v>12</v>
      </c>
      <c r="H66" s="2"/>
    </row>
    <row r="67" spans="1:8" x14ac:dyDescent="0.25">
      <c r="A67" s="40">
        <v>4</v>
      </c>
      <c r="B67" s="75" t="s">
        <v>138</v>
      </c>
      <c r="C67" s="78" t="s">
        <v>139</v>
      </c>
      <c r="D67" s="80" t="s">
        <v>140</v>
      </c>
      <c r="E67" s="81">
        <f>G67</f>
        <v>2</v>
      </c>
      <c r="F67" s="15" t="s">
        <v>19</v>
      </c>
      <c r="G67" s="81">
        <v>2</v>
      </c>
      <c r="H67" s="33"/>
    </row>
    <row r="68" spans="1:8" ht="15.75" customHeight="1" x14ac:dyDescent="0.25">
      <c r="A68" s="15">
        <v>5</v>
      </c>
      <c r="B68" s="19" t="s">
        <v>28</v>
      </c>
      <c r="C68" s="21" t="s">
        <v>48</v>
      </c>
      <c r="D68" s="20" t="s">
        <v>12</v>
      </c>
      <c r="E68" s="12">
        <v>1</v>
      </c>
      <c r="F68" s="15" t="s">
        <v>19</v>
      </c>
      <c r="G68" s="24">
        <v>1</v>
      </c>
      <c r="H68" s="2"/>
    </row>
    <row r="69" spans="1:8" ht="23.25" customHeight="1" thickBot="1" x14ac:dyDescent="0.3">
      <c r="A69" s="135" t="s">
        <v>29</v>
      </c>
      <c r="B69" s="136"/>
      <c r="C69" s="130"/>
      <c r="D69" s="136"/>
      <c r="E69" s="136"/>
      <c r="F69" s="136"/>
      <c r="G69" s="136"/>
      <c r="H69" s="136"/>
    </row>
    <row r="70" spans="1:8" ht="15.75" customHeight="1" x14ac:dyDescent="0.25">
      <c r="A70" s="140" t="s">
        <v>18</v>
      </c>
      <c r="B70" s="141"/>
      <c r="C70" s="141"/>
      <c r="D70" s="141"/>
      <c r="E70" s="141"/>
      <c r="F70" s="141"/>
      <c r="G70" s="141"/>
      <c r="H70" s="142"/>
    </row>
    <row r="71" spans="1:8" ht="15" customHeight="1" x14ac:dyDescent="0.25">
      <c r="A71" s="129" t="s">
        <v>137</v>
      </c>
      <c r="B71" s="130"/>
      <c r="C71" s="130"/>
      <c r="D71" s="130"/>
      <c r="E71" s="130"/>
      <c r="F71" s="130"/>
      <c r="G71" s="130"/>
      <c r="H71" s="131"/>
    </row>
    <row r="72" spans="1:8" ht="15" customHeight="1" x14ac:dyDescent="0.25">
      <c r="A72" s="129" t="s">
        <v>50</v>
      </c>
      <c r="B72" s="130"/>
      <c r="C72" s="130"/>
      <c r="D72" s="130"/>
      <c r="E72" s="130"/>
      <c r="F72" s="130"/>
      <c r="G72" s="130"/>
      <c r="H72" s="131"/>
    </row>
    <row r="73" spans="1:8" ht="15" customHeight="1" x14ac:dyDescent="0.25">
      <c r="A73" s="129" t="s">
        <v>17</v>
      </c>
      <c r="B73" s="130"/>
      <c r="C73" s="130"/>
      <c r="D73" s="130"/>
      <c r="E73" s="130"/>
      <c r="F73" s="130"/>
      <c r="G73" s="130"/>
      <c r="H73" s="131"/>
    </row>
    <row r="74" spans="1:8" ht="15" customHeight="1" x14ac:dyDescent="0.25">
      <c r="A74" s="129" t="s">
        <v>163</v>
      </c>
      <c r="B74" s="130"/>
      <c r="C74" s="130"/>
      <c r="D74" s="130"/>
      <c r="E74" s="130"/>
      <c r="F74" s="130"/>
      <c r="G74" s="130"/>
      <c r="H74" s="131"/>
    </row>
    <row r="75" spans="1:8" ht="15" customHeight="1" x14ac:dyDescent="0.25">
      <c r="A75" s="129" t="s">
        <v>49</v>
      </c>
      <c r="B75" s="130"/>
      <c r="C75" s="130"/>
      <c r="D75" s="130"/>
      <c r="E75" s="130"/>
      <c r="F75" s="130"/>
      <c r="G75" s="130"/>
      <c r="H75" s="131"/>
    </row>
    <row r="76" spans="1:8" ht="15" customHeight="1" x14ac:dyDescent="0.25">
      <c r="A76" s="129" t="s">
        <v>162</v>
      </c>
      <c r="B76" s="130"/>
      <c r="C76" s="130"/>
      <c r="D76" s="130"/>
      <c r="E76" s="130"/>
      <c r="F76" s="130"/>
      <c r="G76" s="130"/>
      <c r="H76" s="131"/>
    </row>
    <row r="77" spans="1:8" ht="15" customHeight="1" x14ac:dyDescent="0.25">
      <c r="A77" s="129" t="s">
        <v>42</v>
      </c>
      <c r="B77" s="130"/>
      <c r="C77" s="130"/>
      <c r="D77" s="130"/>
      <c r="E77" s="130"/>
      <c r="F77" s="130"/>
      <c r="G77" s="130"/>
      <c r="H77" s="131"/>
    </row>
    <row r="78" spans="1:8" ht="15.75" customHeight="1" thickBot="1" x14ac:dyDescent="0.3">
      <c r="A78" s="132" t="s">
        <v>43</v>
      </c>
      <c r="B78" s="133"/>
      <c r="C78" s="133"/>
      <c r="D78" s="133"/>
      <c r="E78" s="133"/>
      <c r="F78" s="133"/>
      <c r="G78" s="133"/>
      <c r="H78" s="134"/>
    </row>
    <row r="79" spans="1:8" ht="60" x14ac:dyDescent="0.25">
      <c r="A79" s="13" t="s">
        <v>10</v>
      </c>
      <c r="B79" s="12" t="s">
        <v>9</v>
      </c>
      <c r="C79" s="14" t="s">
        <v>8</v>
      </c>
      <c r="D79" s="12" t="s">
        <v>7</v>
      </c>
      <c r="E79" s="12" t="s">
        <v>6</v>
      </c>
      <c r="F79" s="12" t="s">
        <v>5</v>
      </c>
      <c r="G79" s="12" t="s">
        <v>4</v>
      </c>
      <c r="H79" s="12" t="s">
        <v>22</v>
      </c>
    </row>
    <row r="80" spans="1:8" ht="15.75" customHeight="1" x14ac:dyDescent="0.25">
      <c r="A80" s="11">
        <v>1</v>
      </c>
      <c r="B80" s="82" t="s">
        <v>167</v>
      </c>
      <c r="C80" s="82" t="s">
        <v>168</v>
      </c>
      <c r="D80" s="26" t="s">
        <v>16</v>
      </c>
      <c r="E80" s="9">
        <v>1</v>
      </c>
      <c r="F80" s="9" t="s">
        <v>0</v>
      </c>
      <c r="G80" s="3">
        <v>1</v>
      </c>
      <c r="H80" s="2"/>
    </row>
    <row r="81" spans="1:8" ht="15.75" customHeight="1" x14ac:dyDescent="0.25">
      <c r="A81" s="8">
        <v>3</v>
      </c>
      <c r="B81" s="16" t="s">
        <v>15</v>
      </c>
      <c r="C81" s="28" t="s">
        <v>53</v>
      </c>
      <c r="D81" s="29" t="s">
        <v>14</v>
      </c>
      <c r="E81" s="29">
        <v>1</v>
      </c>
      <c r="F81" s="3" t="s">
        <v>0</v>
      </c>
      <c r="G81" s="3">
        <v>1</v>
      </c>
      <c r="H81" s="2"/>
    </row>
    <row r="82" spans="1:8" ht="83.25" customHeight="1" x14ac:dyDescent="0.25">
      <c r="A82" s="27">
        <v>4</v>
      </c>
      <c r="B82" s="30" t="s">
        <v>51</v>
      </c>
      <c r="C82" s="31" t="s">
        <v>52</v>
      </c>
      <c r="D82" s="32" t="s">
        <v>16</v>
      </c>
      <c r="E82" s="32">
        <v>1</v>
      </c>
      <c r="F82" s="20" t="s">
        <v>0</v>
      </c>
      <c r="G82" s="3">
        <v>3</v>
      </c>
      <c r="H82" s="2"/>
    </row>
    <row r="83" spans="1:8" ht="15.75" customHeight="1" x14ac:dyDescent="0.25">
      <c r="A83" s="27">
        <v>5</v>
      </c>
      <c r="B83" s="33" t="s">
        <v>13</v>
      </c>
      <c r="C83" s="23" t="s">
        <v>171</v>
      </c>
      <c r="D83" s="32" t="s">
        <v>12</v>
      </c>
      <c r="E83" s="32">
        <v>3</v>
      </c>
      <c r="F83" s="20" t="s">
        <v>0</v>
      </c>
      <c r="G83" s="3">
        <v>3</v>
      </c>
      <c r="H83" s="2"/>
    </row>
    <row r="84" spans="1:8" ht="45.75" customHeight="1" x14ac:dyDescent="0.25">
      <c r="A84" s="27">
        <v>6</v>
      </c>
      <c r="B84" s="30" t="s">
        <v>21</v>
      </c>
      <c r="C84" s="31" t="s">
        <v>173</v>
      </c>
      <c r="D84" s="32" t="s">
        <v>12</v>
      </c>
      <c r="E84" s="32">
        <v>10</v>
      </c>
      <c r="F84" s="20" t="s">
        <v>0</v>
      </c>
      <c r="G84" s="3">
        <v>10</v>
      </c>
      <c r="H84" s="2"/>
    </row>
    <row r="85" spans="1:8" ht="15.75" customHeight="1" x14ac:dyDescent="0.25">
      <c r="A85" s="135" t="s">
        <v>11</v>
      </c>
      <c r="B85" s="136"/>
      <c r="C85" s="136"/>
      <c r="D85" s="136"/>
      <c r="E85" s="136"/>
      <c r="F85" s="136"/>
      <c r="G85" s="136"/>
      <c r="H85" s="136"/>
    </row>
    <row r="86" spans="1:8" ht="60" x14ac:dyDescent="0.25">
      <c r="A86" s="25" t="s">
        <v>10</v>
      </c>
      <c r="B86" s="40" t="s">
        <v>9</v>
      </c>
      <c r="C86" s="40" t="s">
        <v>8</v>
      </c>
      <c r="D86" s="38" t="s">
        <v>7</v>
      </c>
      <c r="E86" s="12" t="s">
        <v>6</v>
      </c>
      <c r="F86" s="12" t="s">
        <v>5</v>
      </c>
      <c r="G86" s="12" t="s">
        <v>4</v>
      </c>
      <c r="H86" s="12" t="s">
        <v>22</v>
      </c>
    </row>
    <row r="87" spans="1:8" ht="15.75" customHeight="1" x14ac:dyDescent="0.25">
      <c r="A87" s="34">
        <v>1</v>
      </c>
      <c r="B87" s="33" t="s">
        <v>3</v>
      </c>
      <c r="C87" s="37" t="s">
        <v>174</v>
      </c>
      <c r="D87" s="39" t="s">
        <v>1</v>
      </c>
      <c r="E87" s="35">
        <v>1</v>
      </c>
      <c r="F87" s="9" t="s">
        <v>0</v>
      </c>
      <c r="G87" s="3">
        <f>E87</f>
        <v>1</v>
      </c>
      <c r="H87" s="2"/>
    </row>
    <row r="88" spans="1:8" ht="15.75" customHeight="1" x14ac:dyDescent="0.25">
      <c r="A88" s="27">
        <v>2</v>
      </c>
      <c r="B88" s="33" t="s">
        <v>2</v>
      </c>
      <c r="C88" s="37" t="s">
        <v>177</v>
      </c>
      <c r="D88" s="39" t="s">
        <v>1</v>
      </c>
      <c r="E88" s="20">
        <v>1</v>
      </c>
      <c r="F88" s="3" t="s">
        <v>0</v>
      </c>
      <c r="G88" s="3">
        <f>E88</f>
        <v>1</v>
      </c>
      <c r="H88" s="2"/>
    </row>
    <row r="89" spans="1:8" ht="15.75" customHeight="1" x14ac:dyDescent="0.25">
      <c r="A89" s="27">
        <v>3</v>
      </c>
      <c r="B89" s="33" t="s">
        <v>333</v>
      </c>
      <c r="C89" s="37" t="s">
        <v>334</v>
      </c>
      <c r="D89" s="32" t="s">
        <v>1</v>
      </c>
      <c r="E89" s="20">
        <v>1</v>
      </c>
      <c r="F89" s="3" t="s">
        <v>0</v>
      </c>
      <c r="G89" s="3">
        <f>E89</f>
        <v>1</v>
      </c>
      <c r="H89" s="2"/>
    </row>
    <row r="90" spans="1:8" ht="21" thickBot="1" x14ac:dyDescent="0.3">
      <c r="A90" s="135" t="s">
        <v>214</v>
      </c>
      <c r="B90" s="136"/>
      <c r="C90" s="136"/>
      <c r="D90" s="136"/>
      <c r="E90" s="136"/>
      <c r="F90" s="136"/>
      <c r="G90" s="136"/>
      <c r="H90" s="136"/>
    </row>
    <row r="91" spans="1:8" x14ac:dyDescent="0.25">
      <c r="A91" s="137" t="s">
        <v>18</v>
      </c>
      <c r="B91" s="138"/>
      <c r="C91" s="138"/>
      <c r="D91" s="138"/>
      <c r="E91" s="138"/>
      <c r="F91" s="138"/>
      <c r="G91" s="138"/>
      <c r="H91" s="139"/>
    </row>
    <row r="92" spans="1:8" ht="15" customHeight="1" x14ac:dyDescent="0.25">
      <c r="A92" s="126" t="s">
        <v>261</v>
      </c>
      <c r="B92" s="127"/>
      <c r="C92" s="127"/>
      <c r="D92" s="127"/>
      <c r="E92" s="127"/>
      <c r="F92" s="127"/>
      <c r="G92" s="127"/>
      <c r="H92" s="128"/>
    </row>
    <row r="93" spans="1:8" ht="15" customHeight="1" x14ac:dyDescent="0.25">
      <c r="A93" s="126"/>
      <c r="B93" s="127"/>
      <c r="C93" s="127"/>
      <c r="D93" s="127"/>
      <c r="E93" s="127"/>
      <c r="F93" s="127"/>
      <c r="G93" s="127"/>
      <c r="H93" s="128"/>
    </row>
    <row r="94" spans="1:8" ht="15" customHeight="1" x14ac:dyDescent="0.25">
      <c r="A94" s="126"/>
      <c r="B94" s="127"/>
      <c r="C94" s="127"/>
      <c r="D94" s="127"/>
      <c r="E94" s="127"/>
      <c r="F94" s="127"/>
      <c r="G94" s="127"/>
      <c r="H94" s="128"/>
    </row>
    <row r="95" spans="1:8" ht="15.75" customHeight="1" thickBot="1" x14ac:dyDescent="0.3">
      <c r="A95" s="123"/>
      <c r="B95" s="124"/>
      <c r="C95" s="124"/>
      <c r="D95" s="124"/>
      <c r="E95" s="124"/>
      <c r="F95" s="124"/>
      <c r="G95" s="124"/>
      <c r="H95" s="125"/>
    </row>
  </sheetData>
  <mergeCells count="49">
    <mergeCell ref="A5:H5"/>
    <mergeCell ref="A1:H1"/>
    <mergeCell ref="A2:H2"/>
    <mergeCell ref="A3:H3"/>
    <mergeCell ref="A4:H4"/>
    <mergeCell ref="A16:H16"/>
    <mergeCell ref="A6:H6"/>
    <mergeCell ref="A7:H7"/>
    <mergeCell ref="A8:H8"/>
    <mergeCell ref="A9:H9"/>
    <mergeCell ref="A10:B10"/>
    <mergeCell ref="C10:H10"/>
    <mergeCell ref="A11:H11"/>
    <mergeCell ref="A12:H12"/>
    <mergeCell ref="A13:H13"/>
    <mergeCell ref="A14:H14"/>
    <mergeCell ref="A15:H15"/>
    <mergeCell ref="A58:H58"/>
    <mergeCell ref="A17:H17"/>
    <mergeCell ref="A18:H18"/>
    <mergeCell ref="A19:H19"/>
    <mergeCell ref="A20:H20"/>
    <mergeCell ref="A21:H21"/>
    <mergeCell ref="A53:H53"/>
    <mergeCell ref="A54:H54"/>
    <mergeCell ref="A55:H55"/>
    <mergeCell ref="A56:H56"/>
    <mergeCell ref="A57:H57"/>
    <mergeCell ref="A76:H76"/>
    <mergeCell ref="A59:H59"/>
    <mergeCell ref="A60:H60"/>
    <mergeCell ref="A61:H61"/>
    <mergeCell ref="A62:H62"/>
    <mergeCell ref="A69:H69"/>
    <mergeCell ref="A70:H70"/>
    <mergeCell ref="A71:H71"/>
    <mergeCell ref="A72:H72"/>
    <mergeCell ref="A73:H73"/>
    <mergeCell ref="A74:H74"/>
    <mergeCell ref="A75:H75"/>
    <mergeCell ref="A95:H95"/>
    <mergeCell ref="A92:H92"/>
    <mergeCell ref="A93:H93"/>
    <mergeCell ref="A94:H94"/>
    <mergeCell ref="A77:H77"/>
    <mergeCell ref="A78:H78"/>
    <mergeCell ref="A85:H85"/>
    <mergeCell ref="A90:H90"/>
    <mergeCell ref="A91:H91"/>
  </mergeCells>
  <pageMargins left="0.7" right="0.7" top="0.75" bottom="0.75" header="0" footer="0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4"/>
  <sheetViews>
    <sheetView zoomScale="115" zoomScaleNormal="115" workbookViewId="0">
      <selection sqref="A1:XFD1"/>
    </sheetView>
  </sheetViews>
  <sheetFormatPr defaultColWidth="14.42578125" defaultRowHeight="15" customHeight="1" x14ac:dyDescent="0.25"/>
  <cols>
    <col min="1" max="1" width="5.140625" style="1" customWidth="1"/>
    <col min="2" max="2" width="52" style="1" customWidth="1"/>
    <col min="3" max="3" width="27.42578125" style="1" customWidth="1"/>
    <col min="4" max="4" width="22" style="1" customWidth="1"/>
    <col min="5" max="5" width="15.5703125" style="1" customWidth="1"/>
    <col min="6" max="6" width="19.7109375" style="1" bestFit="1" customWidth="1"/>
    <col min="7" max="7" width="14.42578125" style="1" customWidth="1"/>
    <col min="8" max="8" width="25" style="1" bestFit="1" customWidth="1"/>
    <col min="9" max="11" width="8.7109375" style="1" customWidth="1"/>
    <col min="12" max="16384" width="14.42578125" style="1"/>
  </cols>
  <sheetData>
    <row r="1" spans="1:8" ht="72" customHeight="1" thickBot="1" x14ac:dyDescent="0.3">
      <c r="A1" s="160" t="s">
        <v>294</v>
      </c>
      <c r="B1" s="136"/>
      <c r="C1" s="136"/>
      <c r="D1" s="136"/>
      <c r="E1" s="136"/>
      <c r="F1" s="136"/>
      <c r="G1" s="136"/>
      <c r="H1" s="161"/>
    </row>
    <row r="2" spans="1:8" ht="15" customHeight="1" x14ac:dyDescent="0.25">
      <c r="A2" s="162" t="s">
        <v>23</v>
      </c>
      <c r="B2" s="158"/>
      <c r="C2" s="158"/>
      <c r="D2" s="158"/>
      <c r="E2" s="158"/>
      <c r="F2" s="158"/>
      <c r="G2" s="158"/>
      <c r="H2" s="159"/>
    </row>
    <row r="3" spans="1:8" ht="15" customHeight="1" x14ac:dyDescent="0.25">
      <c r="A3" s="163" t="s">
        <v>258</v>
      </c>
      <c r="B3" s="144"/>
      <c r="C3" s="144"/>
      <c r="D3" s="144"/>
      <c r="E3" s="144"/>
      <c r="F3" s="144"/>
      <c r="G3" s="144"/>
      <c r="H3" s="145"/>
    </row>
    <row r="4" spans="1:8" ht="15" customHeight="1" x14ac:dyDescent="0.25">
      <c r="A4" s="146" t="s">
        <v>259</v>
      </c>
      <c r="B4" s="144"/>
      <c r="C4" s="144"/>
      <c r="D4" s="144"/>
      <c r="E4" s="144"/>
      <c r="F4" s="144"/>
      <c r="G4" s="144"/>
      <c r="H4" s="145"/>
    </row>
    <row r="5" spans="1:8" ht="15" customHeight="1" x14ac:dyDescent="0.25">
      <c r="A5" s="146" t="s">
        <v>260</v>
      </c>
      <c r="B5" s="147"/>
      <c r="C5" s="147"/>
      <c r="D5" s="147"/>
      <c r="E5" s="147"/>
      <c r="F5" s="147"/>
      <c r="G5" s="147"/>
      <c r="H5" s="148"/>
    </row>
    <row r="6" spans="1:8" ht="15.75" customHeight="1" x14ac:dyDescent="0.25">
      <c r="A6" s="146" t="s">
        <v>253</v>
      </c>
      <c r="B6" s="147"/>
      <c r="C6" s="147"/>
      <c r="D6" s="147"/>
      <c r="E6" s="147"/>
      <c r="F6" s="147"/>
      <c r="G6" s="147"/>
      <c r="H6" s="148"/>
    </row>
    <row r="7" spans="1:8" ht="15.75" customHeight="1" x14ac:dyDescent="0.25">
      <c r="A7" s="146" t="s">
        <v>267</v>
      </c>
      <c r="B7" s="147"/>
      <c r="C7" s="147"/>
      <c r="D7" s="147"/>
      <c r="E7" s="147"/>
      <c r="F7" s="147"/>
      <c r="G7" s="147"/>
      <c r="H7" s="148"/>
    </row>
    <row r="8" spans="1:8" ht="15.75" customHeight="1" x14ac:dyDescent="0.25">
      <c r="A8" s="146" t="s">
        <v>269</v>
      </c>
      <c r="B8" s="147"/>
      <c r="C8" s="147"/>
      <c r="D8" s="147"/>
      <c r="E8" s="147"/>
      <c r="F8" s="147"/>
      <c r="G8" s="147"/>
      <c r="H8" s="148"/>
    </row>
    <row r="9" spans="1:8" ht="15.75" customHeight="1" x14ac:dyDescent="0.25">
      <c r="A9" s="149" t="s">
        <v>254</v>
      </c>
      <c r="B9" s="150"/>
      <c r="C9" s="150"/>
      <c r="D9" s="150"/>
      <c r="E9" s="150"/>
      <c r="F9" s="150"/>
      <c r="G9" s="150"/>
      <c r="H9" s="151"/>
    </row>
    <row r="10" spans="1:8" ht="15.75" customHeight="1" x14ac:dyDescent="0.25">
      <c r="A10" s="152" t="s">
        <v>255</v>
      </c>
      <c r="B10" s="152"/>
      <c r="C10" s="153"/>
      <c r="D10" s="153"/>
      <c r="E10" s="153"/>
      <c r="F10" s="153"/>
      <c r="G10" s="153"/>
      <c r="H10" s="153"/>
    </row>
    <row r="11" spans="1:8" ht="15.75" customHeight="1" x14ac:dyDescent="0.25">
      <c r="A11" s="152" t="s">
        <v>268</v>
      </c>
      <c r="B11" s="152"/>
      <c r="C11" s="152"/>
      <c r="D11" s="152"/>
      <c r="E11" s="152"/>
      <c r="F11" s="152"/>
      <c r="G11" s="152"/>
      <c r="H11" s="152"/>
    </row>
    <row r="12" spans="1:8" ht="22.5" customHeight="1" x14ac:dyDescent="0.3">
      <c r="A12" s="166" t="s">
        <v>141</v>
      </c>
      <c r="B12" s="167"/>
      <c r="C12" s="167"/>
      <c r="D12" s="167"/>
      <c r="E12" s="167"/>
      <c r="F12" s="167"/>
      <c r="G12" s="167"/>
      <c r="H12" s="167"/>
    </row>
    <row r="13" spans="1:8" ht="22.5" customHeight="1" thickBot="1" x14ac:dyDescent="0.3">
      <c r="A13" s="135" t="s">
        <v>30</v>
      </c>
      <c r="B13" s="136"/>
      <c r="C13" s="136"/>
      <c r="D13" s="136"/>
      <c r="E13" s="136"/>
      <c r="F13" s="136"/>
      <c r="G13" s="136"/>
      <c r="H13" s="136"/>
    </row>
    <row r="14" spans="1:8" ht="15.75" customHeight="1" x14ac:dyDescent="0.25">
      <c r="A14" s="140" t="s">
        <v>18</v>
      </c>
      <c r="B14" s="141"/>
      <c r="C14" s="141"/>
      <c r="D14" s="141"/>
      <c r="E14" s="141"/>
      <c r="F14" s="141"/>
      <c r="G14" s="141"/>
      <c r="H14" s="142"/>
    </row>
    <row r="15" spans="1:8" ht="15" customHeight="1" x14ac:dyDescent="0.25">
      <c r="A15" s="143" t="s">
        <v>262</v>
      </c>
      <c r="B15" s="144"/>
      <c r="C15" s="144"/>
      <c r="D15" s="144"/>
      <c r="E15" s="144"/>
      <c r="F15" s="144"/>
      <c r="G15" s="144"/>
      <c r="H15" s="145"/>
    </row>
    <row r="16" spans="1:8" ht="15" customHeight="1" x14ac:dyDescent="0.25">
      <c r="A16" s="129" t="s">
        <v>40</v>
      </c>
      <c r="B16" s="130"/>
      <c r="C16" s="130"/>
      <c r="D16" s="130"/>
      <c r="E16" s="130"/>
      <c r="F16" s="130"/>
      <c r="G16" s="130"/>
      <c r="H16" s="131"/>
    </row>
    <row r="17" spans="1:8" ht="15" customHeight="1" x14ac:dyDescent="0.25">
      <c r="A17" s="129" t="s">
        <v>219</v>
      </c>
      <c r="B17" s="130"/>
      <c r="C17" s="130"/>
      <c r="D17" s="130"/>
      <c r="E17" s="130"/>
      <c r="F17" s="130"/>
      <c r="G17" s="130"/>
      <c r="H17" s="131"/>
    </row>
    <row r="18" spans="1:8" ht="15" customHeight="1" x14ac:dyDescent="0.25">
      <c r="A18" s="129" t="s">
        <v>41</v>
      </c>
      <c r="B18" s="130"/>
      <c r="C18" s="130"/>
      <c r="D18" s="130"/>
      <c r="E18" s="130"/>
      <c r="F18" s="130"/>
      <c r="G18" s="130"/>
      <c r="H18" s="131"/>
    </row>
    <row r="19" spans="1:8" ht="15" customHeight="1" x14ac:dyDescent="0.25">
      <c r="A19" s="129" t="s">
        <v>221</v>
      </c>
      <c r="B19" s="130"/>
      <c r="C19" s="130"/>
      <c r="D19" s="130"/>
      <c r="E19" s="130"/>
      <c r="F19" s="130"/>
      <c r="G19" s="130"/>
      <c r="H19" s="131"/>
    </row>
    <row r="20" spans="1:8" ht="15" customHeight="1" x14ac:dyDescent="0.25">
      <c r="A20" s="129" t="s">
        <v>186</v>
      </c>
      <c r="B20" s="130"/>
      <c r="C20" s="130"/>
      <c r="D20" s="130"/>
      <c r="E20" s="130"/>
      <c r="F20" s="130"/>
      <c r="G20" s="130"/>
      <c r="H20" s="131"/>
    </row>
    <row r="21" spans="1:8" ht="15" customHeight="1" x14ac:dyDescent="0.25">
      <c r="A21" s="129" t="s">
        <v>42</v>
      </c>
      <c r="B21" s="130"/>
      <c r="C21" s="130"/>
      <c r="D21" s="130"/>
      <c r="E21" s="130"/>
      <c r="F21" s="130"/>
      <c r="G21" s="130"/>
      <c r="H21" s="131"/>
    </row>
    <row r="22" spans="1:8" ht="15.75" customHeight="1" thickBot="1" x14ac:dyDescent="0.3">
      <c r="A22" s="132" t="s">
        <v>43</v>
      </c>
      <c r="B22" s="133"/>
      <c r="C22" s="133"/>
      <c r="D22" s="133"/>
      <c r="E22" s="133"/>
      <c r="F22" s="133"/>
      <c r="G22" s="133"/>
      <c r="H22" s="134"/>
    </row>
    <row r="23" spans="1:8" ht="60" x14ac:dyDescent="0.25">
      <c r="A23" s="12" t="s">
        <v>10</v>
      </c>
      <c r="B23" s="12" t="s">
        <v>9</v>
      </c>
      <c r="C23" s="14" t="s">
        <v>8</v>
      </c>
      <c r="D23" s="12" t="s">
        <v>7</v>
      </c>
      <c r="E23" s="12" t="s">
        <v>6</v>
      </c>
      <c r="F23" s="12" t="s">
        <v>5</v>
      </c>
      <c r="G23" s="12" t="s">
        <v>4</v>
      </c>
      <c r="H23" s="12" t="s">
        <v>22</v>
      </c>
    </row>
    <row r="24" spans="1:8" ht="15.75" customHeight="1" x14ac:dyDescent="0.25">
      <c r="A24" s="15">
        <v>1</v>
      </c>
      <c r="B24" s="108" t="s">
        <v>101</v>
      </c>
      <c r="C24" s="104" t="s">
        <v>83</v>
      </c>
      <c r="D24" s="67" t="s">
        <v>123</v>
      </c>
      <c r="E24" s="66">
        <v>1</v>
      </c>
      <c r="F24" s="65" t="s">
        <v>126</v>
      </c>
      <c r="G24" s="66">
        <v>1</v>
      </c>
      <c r="H24" s="16"/>
    </row>
    <row r="25" spans="1:8" ht="27.75" customHeight="1" x14ac:dyDescent="0.25">
      <c r="A25" s="15">
        <v>2</v>
      </c>
      <c r="B25" s="62" t="s">
        <v>105</v>
      </c>
      <c r="C25" s="63" t="s">
        <v>191</v>
      </c>
      <c r="D25" s="67" t="s">
        <v>122</v>
      </c>
      <c r="E25" s="66">
        <v>2</v>
      </c>
      <c r="F25" s="65" t="s">
        <v>125</v>
      </c>
      <c r="G25" s="66">
        <v>2</v>
      </c>
      <c r="H25" s="2"/>
    </row>
    <row r="26" spans="1:8" ht="27.75" customHeight="1" x14ac:dyDescent="0.25">
      <c r="A26" s="15">
        <v>3</v>
      </c>
      <c r="B26" s="30" t="s">
        <v>107</v>
      </c>
      <c r="C26" s="63" t="s">
        <v>108</v>
      </c>
      <c r="D26" s="67" t="s">
        <v>124</v>
      </c>
      <c r="E26" s="66">
        <v>2</v>
      </c>
      <c r="F26" s="65" t="s">
        <v>125</v>
      </c>
      <c r="G26" s="66">
        <v>2</v>
      </c>
      <c r="H26" s="2"/>
    </row>
    <row r="27" spans="1:8" ht="27.75" customHeight="1" x14ac:dyDescent="0.25">
      <c r="A27" s="15">
        <v>4</v>
      </c>
      <c r="B27" s="30" t="s">
        <v>228</v>
      </c>
      <c r="C27" s="63" t="s">
        <v>48</v>
      </c>
      <c r="D27" s="67" t="s">
        <v>124</v>
      </c>
      <c r="E27" s="66">
        <v>0.12</v>
      </c>
      <c r="F27" s="65" t="s">
        <v>77</v>
      </c>
      <c r="G27" s="66">
        <v>0.12</v>
      </c>
      <c r="H27" s="2"/>
    </row>
    <row r="28" spans="1:8" ht="27.75" customHeight="1" x14ac:dyDescent="0.25">
      <c r="A28" s="15">
        <v>5</v>
      </c>
      <c r="B28" s="30" t="s">
        <v>229</v>
      </c>
      <c r="C28" s="63" t="s">
        <v>230</v>
      </c>
      <c r="D28" s="67" t="s">
        <v>124</v>
      </c>
      <c r="E28" s="66">
        <v>1</v>
      </c>
      <c r="F28" s="65" t="s">
        <v>231</v>
      </c>
      <c r="G28" s="66">
        <v>1</v>
      </c>
      <c r="H28" s="2"/>
    </row>
    <row r="29" spans="1:8" ht="27.75" customHeight="1" x14ac:dyDescent="0.25">
      <c r="A29" s="15">
        <v>6</v>
      </c>
      <c r="B29" s="30" t="s">
        <v>111</v>
      </c>
      <c r="C29" s="23" t="s">
        <v>175</v>
      </c>
      <c r="D29" s="67" t="s">
        <v>122</v>
      </c>
      <c r="E29" s="66">
        <v>1</v>
      </c>
      <c r="F29" s="65" t="s">
        <v>125</v>
      </c>
      <c r="G29" s="66">
        <v>1</v>
      </c>
      <c r="H29" s="2"/>
    </row>
    <row r="30" spans="1:8" ht="34.5" customHeight="1" x14ac:dyDescent="0.25">
      <c r="A30" s="15">
        <v>7</v>
      </c>
      <c r="B30" s="30" t="s">
        <v>100</v>
      </c>
      <c r="C30" s="86" t="s">
        <v>179</v>
      </c>
      <c r="D30" s="67" t="s">
        <v>122</v>
      </c>
      <c r="E30" s="66">
        <v>1</v>
      </c>
      <c r="F30" s="65" t="s">
        <v>125</v>
      </c>
      <c r="G30" s="66">
        <v>1</v>
      </c>
      <c r="H30" s="2"/>
    </row>
    <row r="31" spans="1:8" ht="40.5" customHeight="1" x14ac:dyDescent="0.25">
      <c r="A31" s="106">
        <v>8</v>
      </c>
      <c r="B31" s="30" t="s">
        <v>113</v>
      </c>
      <c r="C31" s="87" t="s">
        <v>216</v>
      </c>
      <c r="D31" s="67" t="s">
        <v>122</v>
      </c>
      <c r="E31" s="66">
        <v>1</v>
      </c>
      <c r="F31" s="65" t="s">
        <v>125</v>
      </c>
      <c r="G31" s="66">
        <v>1</v>
      </c>
      <c r="H31" s="111"/>
    </row>
    <row r="32" spans="1:8" ht="39" customHeight="1" x14ac:dyDescent="0.25">
      <c r="A32" s="105">
        <v>9</v>
      </c>
      <c r="B32" s="30" t="s">
        <v>114</v>
      </c>
      <c r="C32" s="88" t="s">
        <v>157</v>
      </c>
      <c r="D32" s="67" t="s">
        <v>124</v>
      </c>
      <c r="E32" s="66">
        <v>1</v>
      </c>
      <c r="F32" s="65" t="s">
        <v>125</v>
      </c>
      <c r="G32" s="66">
        <v>1</v>
      </c>
      <c r="H32" s="111"/>
    </row>
    <row r="33" spans="1:8" ht="31.5" customHeight="1" x14ac:dyDescent="0.25">
      <c r="A33" s="105">
        <v>10</v>
      </c>
      <c r="B33" s="30" t="s">
        <v>115</v>
      </c>
      <c r="C33" s="89" t="s">
        <v>217</v>
      </c>
      <c r="D33" s="67" t="s">
        <v>124</v>
      </c>
      <c r="E33" s="66">
        <v>1</v>
      </c>
      <c r="F33" s="65" t="s">
        <v>125</v>
      </c>
      <c r="G33" s="66">
        <v>1</v>
      </c>
      <c r="H33" s="112"/>
    </row>
    <row r="34" spans="1:8" ht="60" customHeight="1" x14ac:dyDescent="0.25">
      <c r="A34" s="110">
        <v>11</v>
      </c>
      <c r="B34" s="30" t="s">
        <v>117</v>
      </c>
      <c r="C34" s="63" t="s">
        <v>169</v>
      </c>
      <c r="D34" s="103" t="s">
        <v>123</v>
      </c>
      <c r="E34" s="66">
        <v>1</v>
      </c>
      <c r="F34" s="65" t="s">
        <v>127</v>
      </c>
      <c r="G34" s="66">
        <v>1</v>
      </c>
      <c r="H34" s="112"/>
    </row>
    <row r="35" spans="1:8" ht="31.5" customHeight="1" x14ac:dyDescent="0.25">
      <c r="A35" s="110">
        <v>12</v>
      </c>
      <c r="B35" s="91" t="s">
        <v>207</v>
      </c>
      <c r="C35" s="95" t="s">
        <v>208</v>
      </c>
      <c r="D35" s="60" t="s">
        <v>122</v>
      </c>
      <c r="E35" s="84">
        <v>1</v>
      </c>
      <c r="F35" s="113" t="s">
        <v>125</v>
      </c>
      <c r="G35" s="84">
        <v>1</v>
      </c>
      <c r="H35" s="112"/>
    </row>
    <row r="36" spans="1:8" ht="31.5" customHeight="1" x14ac:dyDescent="0.25">
      <c r="A36" s="58">
        <v>13</v>
      </c>
      <c r="B36" s="37" t="s">
        <v>136</v>
      </c>
      <c r="C36" s="88" t="s">
        <v>215</v>
      </c>
      <c r="D36" s="114" t="s">
        <v>135</v>
      </c>
      <c r="E36" s="85">
        <v>1</v>
      </c>
      <c r="F36" s="115" t="s">
        <v>125</v>
      </c>
      <c r="G36" s="85">
        <v>1</v>
      </c>
      <c r="H36" s="33"/>
    </row>
    <row r="37" spans="1:8" ht="22.5" customHeight="1" x14ac:dyDescent="0.3">
      <c r="A37" s="166" t="s">
        <v>142</v>
      </c>
      <c r="B37" s="165"/>
      <c r="C37" s="165"/>
      <c r="D37" s="165"/>
      <c r="E37" s="165"/>
      <c r="F37" s="165"/>
      <c r="G37" s="165"/>
      <c r="H37" s="165"/>
    </row>
    <row r="38" spans="1:8" ht="22.5" customHeight="1" thickBot="1" x14ac:dyDescent="0.3">
      <c r="A38" s="135" t="s">
        <v>30</v>
      </c>
      <c r="B38" s="136"/>
      <c r="C38" s="136"/>
      <c r="D38" s="136"/>
      <c r="E38" s="136"/>
      <c r="F38" s="136"/>
      <c r="G38" s="136"/>
      <c r="H38" s="136"/>
    </row>
    <row r="39" spans="1:8" ht="15.75" customHeight="1" x14ac:dyDescent="0.25">
      <c r="A39" s="140" t="s">
        <v>18</v>
      </c>
      <c r="B39" s="141"/>
      <c r="C39" s="141"/>
      <c r="D39" s="141"/>
      <c r="E39" s="141"/>
      <c r="F39" s="141"/>
      <c r="G39" s="141"/>
      <c r="H39" s="142"/>
    </row>
    <row r="40" spans="1:8" ht="15" customHeight="1" x14ac:dyDescent="0.25">
      <c r="A40" s="143" t="s">
        <v>263</v>
      </c>
      <c r="B40" s="144"/>
      <c r="C40" s="144"/>
      <c r="D40" s="144"/>
      <c r="E40" s="144"/>
      <c r="F40" s="144"/>
      <c r="G40" s="144"/>
      <c r="H40" s="145"/>
    </row>
    <row r="41" spans="1:8" ht="15" customHeight="1" x14ac:dyDescent="0.25">
      <c r="A41" s="129" t="s">
        <v>40</v>
      </c>
      <c r="B41" s="130"/>
      <c r="C41" s="130"/>
      <c r="D41" s="130"/>
      <c r="E41" s="130"/>
      <c r="F41" s="130"/>
      <c r="G41" s="130"/>
      <c r="H41" s="131"/>
    </row>
    <row r="42" spans="1:8" ht="15" customHeight="1" x14ac:dyDescent="0.25">
      <c r="A42" s="129" t="s">
        <v>219</v>
      </c>
      <c r="B42" s="130"/>
      <c r="C42" s="130"/>
      <c r="D42" s="130"/>
      <c r="E42" s="130"/>
      <c r="F42" s="130"/>
      <c r="G42" s="130"/>
      <c r="H42" s="131"/>
    </row>
    <row r="43" spans="1:8" ht="15" customHeight="1" x14ac:dyDescent="0.25">
      <c r="A43" s="129" t="s">
        <v>41</v>
      </c>
      <c r="B43" s="130"/>
      <c r="C43" s="130"/>
      <c r="D43" s="130"/>
      <c r="E43" s="130"/>
      <c r="F43" s="130"/>
      <c r="G43" s="130"/>
      <c r="H43" s="131"/>
    </row>
    <row r="44" spans="1:8" ht="15" customHeight="1" x14ac:dyDescent="0.25">
      <c r="A44" s="129" t="s">
        <v>221</v>
      </c>
      <c r="B44" s="130"/>
      <c r="C44" s="130"/>
      <c r="D44" s="130"/>
      <c r="E44" s="130"/>
      <c r="F44" s="130"/>
      <c r="G44" s="130"/>
      <c r="H44" s="131"/>
    </row>
    <row r="45" spans="1:8" ht="15" customHeight="1" x14ac:dyDescent="0.25">
      <c r="A45" s="129" t="s">
        <v>220</v>
      </c>
      <c r="B45" s="130"/>
      <c r="C45" s="130"/>
      <c r="D45" s="130"/>
      <c r="E45" s="130"/>
      <c r="F45" s="130"/>
      <c r="G45" s="130"/>
      <c r="H45" s="131"/>
    </row>
    <row r="46" spans="1:8" ht="15" customHeight="1" x14ac:dyDescent="0.25">
      <c r="A46" s="129" t="s">
        <v>42</v>
      </c>
      <c r="B46" s="130"/>
      <c r="C46" s="130"/>
      <c r="D46" s="130"/>
      <c r="E46" s="130"/>
      <c r="F46" s="130"/>
      <c r="G46" s="130"/>
      <c r="H46" s="131"/>
    </row>
    <row r="47" spans="1:8" ht="15.75" customHeight="1" thickBot="1" x14ac:dyDescent="0.3">
      <c r="A47" s="132" t="s">
        <v>43</v>
      </c>
      <c r="B47" s="133"/>
      <c r="C47" s="133"/>
      <c r="D47" s="133"/>
      <c r="E47" s="133"/>
      <c r="F47" s="133"/>
      <c r="G47" s="133"/>
      <c r="H47" s="134"/>
    </row>
    <row r="48" spans="1:8" ht="60" x14ac:dyDescent="0.25">
      <c r="A48" s="12" t="s">
        <v>10</v>
      </c>
      <c r="B48" s="12" t="s">
        <v>9</v>
      </c>
      <c r="C48" s="14" t="s">
        <v>8</v>
      </c>
      <c r="D48" s="12" t="s">
        <v>7</v>
      </c>
      <c r="E48" s="12" t="s">
        <v>6</v>
      </c>
      <c r="F48" s="12" t="s">
        <v>5</v>
      </c>
      <c r="G48" s="12" t="s">
        <v>4</v>
      </c>
      <c r="H48" s="12" t="s">
        <v>22</v>
      </c>
    </row>
    <row r="49" spans="1:8" ht="15.75" customHeight="1" x14ac:dyDescent="0.25">
      <c r="A49" s="15">
        <v>1</v>
      </c>
      <c r="B49" s="60" t="s">
        <v>101</v>
      </c>
      <c r="C49" s="104" t="s">
        <v>83</v>
      </c>
      <c r="D49" s="67" t="s">
        <v>123</v>
      </c>
      <c r="E49" s="66">
        <v>1</v>
      </c>
      <c r="F49" s="65" t="s">
        <v>126</v>
      </c>
      <c r="G49" s="66">
        <v>1</v>
      </c>
      <c r="H49" s="16"/>
    </row>
    <row r="50" spans="1:8" ht="27.75" customHeight="1" x14ac:dyDescent="0.25">
      <c r="A50" s="15">
        <v>2</v>
      </c>
      <c r="B50" s="30" t="s">
        <v>218</v>
      </c>
      <c r="C50" s="63" t="s">
        <v>203</v>
      </c>
      <c r="D50" s="67" t="s">
        <v>122</v>
      </c>
      <c r="E50" s="66">
        <v>2</v>
      </c>
      <c r="F50" s="65" t="s">
        <v>125</v>
      </c>
      <c r="G50" s="66">
        <v>2</v>
      </c>
      <c r="H50" s="2"/>
    </row>
    <row r="51" spans="1:8" ht="27.75" customHeight="1" x14ac:dyDescent="0.25">
      <c r="A51" s="15">
        <v>3</v>
      </c>
      <c r="B51" s="62" t="s">
        <v>105</v>
      </c>
      <c r="C51" s="63" t="s">
        <v>191</v>
      </c>
      <c r="D51" s="67" t="s">
        <v>122</v>
      </c>
      <c r="E51" s="66">
        <v>3</v>
      </c>
      <c r="F51" s="65" t="s">
        <v>125</v>
      </c>
      <c r="G51" s="66">
        <v>3</v>
      </c>
      <c r="H51" s="2"/>
    </row>
    <row r="52" spans="1:8" ht="27.75" customHeight="1" x14ac:dyDescent="0.25">
      <c r="A52" s="15">
        <v>4</v>
      </c>
      <c r="B52" s="30" t="s">
        <v>106</v>
      </c>
      <c r="C52" s="101" t="s">
        <v>200</v>
      </c>
      <c r="D52" s="67" t="s">
        <v>122</v>
      </c>
      <c r="E52" s="66">
        <v>2</v>
      </c>
      <c r="F52" s="65" t="s">
        <v>125</v>
      </c>
      <c r="G52" s="66">
        <v>2</v>
      </c>
      <c r="H52" s="2"/>
    </row>
    <row r="53" spans="1:8" ht="27.75" customHeight="1" x14ac:dyDescent="0.25">
      <c r="A53" s="15">
        <v>5</v>
      </c>
      <c r="B53" s="30" t="s">
        <v>107</v>
      </c>
      <c r="C53" s="63" t="s">
        <v>108</v>
      </c>
      <c r="D53" s="67" t="s">
        <v>124</v>
      </c>
      <c r="E53" s="66">
        <v>2</v>
      </c>
      <c r="F53" s="65" t="s">
        <v>125</v>
      </c>
      <c r="G53" s="66">
        <v>2</v>
      </c>
      <c r="H53" s="2"/>
    </row>
    <row r="54" spans="1:8" ht="27.75" customHeight="1" x14ac:dyDescent="0.25">
      <c r="A54" s="15">
        <v>6</v>
      </c>
      <c r="B54" s="30" t="s">
        <v>111</v>
      </c>
      <c r="C54" s="23" t="s">
        <v>175</v>
      </c>
      <c r="D54" s="67" t="s">
        <v>122</v>
      </c>
      <c r="E54" s="66">
        <v>1</v>
      </c>
      <c r="F54" s="65" t="s">
        <v>125</v>
      </c>
      <c r="G54" s="66">
        <v>1</v>
      </c>
      <c r="H54" s="2"/>
    </row>
    <row r="55" spans="1:8" ht="27.75" customHeight="1" x14ac:dyDescent="0.25">
      <c r="A55" s="15">
        <v>7</v>
      </c>
      <c r="B55" s="30" t="s">
        <v>112</v>
      </c>
      <c r="C55" s="41" t="s">
        <v>170</v>
      </c>
      <c r="D55" s="67" t="s">
        <v>122</v>
      </c>
      <c r="E55" s="66">
        <v>1</v>
      </c>
      <c r="F55" s="65" t="s">
        <v>125</v>
      </c>
      <c r="G55" s="66">
        <v>1</v>
      </c>
      <c r="H55" s="2"/>
    </row>
    <row r="56" spans="1:8" ht="31.5" customHeight="1" x14ac:dyDescent="0.25">
      <c r="A56" s="58">
        <v>8</v>
      </c>
      <c r="B56" s="73" t="s">
        <v>136</v>
      </c>
      <c r="C56" s="88" t="s">
        <v>215</v>
      </c>
      <c r="D56" s="74" t="s">
        <v>135</v>
      </c>
      <c r="E56" s="66">
        <v>1</v>
      </c>
      <c r="F56" s="65" t="s">
        <v>125</v>
      </c>
      <c r="G56" s="66">
        <v>1</v>
      </c>
      <c r="H56" s="59"/>
    </row>
    <row r="57" spans="1:8" ht="22.5" customHeight="1" x14ac:dyDescent="0.3">
      <c r="A57" s="166" t="s">
        <v>143</v>
      </c>
      <c r="B57" s="167"/>
      <c r="C57" s="167"/>
      <c r="D57" s="167"/>
      <c r="E57" s="167"/>
      <c r="F57" s="167"/>
      <c r="G57" s="167"/>
      <c r="H57" s="167"/>
    </row>
    <row r="58" spans="1:8" ht="22.5" customHeight="1" thickBot="1" x14ac:dyDescent="0.3">
      <c r="A58" s="135" t="s">
        <v>30</v>
      </c>
      <c r="B58" s="136"/>
      <c r="C58" s="136"/>
      <c r="D58" s="136"/>
      <c r="E58" s="136"/>
      <c r="F58" s="136"/>
      <c r="G58" s="136"/>
      <c r="H58" s="136"/>
    </row>
    <row r="59" spans="1:8" ht="15.75" customHeight="1" x14ac:dyDescent="0.25">
      <c r="A59" s="140" t="s">
        <v>18</v>
      </c>
      <c r="B59" s="141"/>
      <c r="C59" s="141"/>
      <c r="D59" s="141"/>
      <c r="E59" s="141"/>
      <c r="F59" s="141"/>
      <c r="G59" s="141"/>
      <c r="H59" s="142"/>
    </row>
    <row r="60" spans="1:8" ht="15" customHeight="1" x14ac:dyDescent="0.25">
      <c r="A60" s="143" t="s">
        <v>264</v>
      </c>
      <c r="B60" s="144"/>
      <c r="C60" s="144"/>
      <c r="D60" s="144"/>
      <c r="E60" s="144"/>
      <c r="F60" s="144"/>
      <c r="G60" s="144"/>
      <c r="H60" s="145"/>
    </row>
    <row r="61" spans="1:8" ht="15" customHeight="1" x14ac:dyDescent="0.25">
      <c r="A61" s="129" t="s">
        <v>40</v>
      </c>
      <c r="B61" s="130"/>
      <c r="C61" s="130"/>
      <c r="D61" s="130"/>
      <c r="E61" s="130"/>
      <c r="F61" s="130"/>
      <c r="G61" s="130"/>
      <c r="H61" s="131"/>
    </row>
    <row r="62" spans="1:8" ht="15" customHeight="1" x14ac:dyDescent="0.25">
      <c r="A62" s="129" t="s">
        <v>219</v>
      </c>
      <c r="B62" s="130"/>
      <c r="C62" s="130"/>
      <c r="D62" s="130"/>
      <c r="E62" s="130"/>
      <c r="F62" s="130"/>
      <c r="G62" s="130"/>
      <c r="H62" s="131"/>
    </row>
    <row r="63" spans="1:8" ht="15" customHeight="1" x14ac:dyDescent="0.25">
      <c r="A63" s="129" t="s">
        <v>41</v>
      </c>
      <c r="B63" s="130"/>
      <c r="C63" s="130"/>
      <c r="D63" s="130"/>
      <c r="E63" s="130"/>
      <c r="F63" s="130"/>
      <c r="G63" s="130"/>
      <c r="H63" s="131"/>
    </row>
    <row r="64" spans="1:8" ht="15" customHeight="1" x14ac:dyDescent="0.25">
      <c r="A64" s="129" t="s">
        <v>221</v>
      </c>
      <c r="B64" s="130"/>
      <c r="C64" s="130"/>
      <c r="D64" s="130"/>
      <c r="E64" s="130"/>
      <c r="F64" s="130"/>
      <c r="G64" s="130"/>
      <c r="H64" s="131"/>
    </row>
    <row r="65" spans="1:8" ht="15" customHeight="1" x14ac:dyDescent="0.25">
      <c r="A65" s="129" t="s">
        <v>187</v>
      </c>
      <c r="B65" s="130"/>
      <c r="C65" s="130"/>
      <c r="D65" s="130"/>
      <c r="E65" s="130"/>
      <c r="F65" s="130"/>
      <c r="G65" s="130"/>
      <c r="H65" s="131"/>
    </row>
    <row r="66" spans="1:8" ht="15" customHeight="1" x14ac:dyDescent="0.25">
      <c r="A66" s="129" t="s">
        <v>42</v>
      </c>
      <c r="B66" s="130"/>
      <c r="C66" s="130"/>
      <c r="D66" s="130"/>
      <c r="E66" s="130"/>
      <c r="F66" s="130"/>
      <c r="G66" s="130"/>
      <c r="H66" s="131"/>
    </row>
    <row r="67" spans="1:8" ht="15.75" customHeight="1" thickBot="1" x14ac:dyDescent="0.3">
      <c r="A67" s="132" t="s">
        <v>43</v>
      </c>
      <c r="B67" s="133"/>
      <c r="C67" s="133"/>
      <c r="D67" s="133"/>
      <c r="E67" s="133"/>
      <c r="F67" s="133"/>
      <c r="G67" s="133"/>
      <c r="H67" s="134"/>
    </row>
    <row r="68" spans="1:8" ht="60" x14ac:dyDescent="0.25">
      <c r="A68" s="12" t="s">
        <v>10</v>
      </c>
      <c r="B68" s="12" t="s">
        <v>9</v>
      </c>
      <c r="C68" s="14" t="s">
        <v>8</v>
      </c>
      <c r="D68" s="12" t="s">
        <v>7</v>
      </c>
      <c r="E68" s="12" t="s">
        <v>6</v>
      </c>
      <c r="F68" s="12" t="s">
        <v>5</v>
      </c>
      <c r="G68" s="12" t="s">
        <v>4</v>
      </c>
      <c r="H68" s="12" t="s">
        <v>22</v>
      </c>
    </row>
    <row r="69" spans="1:8" ht="15.75" customHeight="1" x14ac:dyDescent="0.25">
      <c r="A69" s="15">
        <v>1</v>
      </c>
      <c r="B69" s="108" t="s">
        <v>101</v>
      </c>
      <c r="C69" s="104" t="s">
        <v>83</v>
      </c>
      <c r="D69" s="67" t="s">
        <v>123</v>
      </c>
      <c r="E69" s="66">
        <v>1</v>
      </c>
      <c r="F69" s="65" t="s">
        <v>126</v>
      </c>
      <c r="G69" s="66">
        <v>1</v>
      </c>
      <c r="H69" s="16"/>
    </row>
    <row r="70" spans="1:8" ht="27.75" customHeight="1" x14ac:dyDescent="0.25">
      <c r="A70" s="15">
        <v>2</v>
      </c>
      <c r="B70" s="62" t="s">
        <v>201</v>
      </c>
      <c r="C70" s="63" t="s">
        <v>202</v>
      </c>
      <c r="D70" s="67" t="s">
        <v>122</v>
      </c>
      <c r="E70" s="66">
        <v>1</v>
      </c>
      <c r="F70" s="65" t="s">
        <v>125</v>
      </c>
      <c r="G70" s="66">
        <v>1</v>
      </c>
      <c r="H70" s="2"/>
    </row>
    <row r="71" spans="1:8" ht="27.75" customHeight="1" x14ac:dyDescent="0.25">
      <c r="A71" s="15">
        <v>3</v>
      </c>
      <c r="B71" s="30" t="s">
        <v>107</v>
      </c>
      <c r="C71" s="23" t="s">
        <v>155</v>
      </c>
      <c r="D71" s="67" t="s">
        <v>124</v>
      </c>
      <c r="E71" s="66">
        <v>2</v>
      </c>
      <c r="F71" s="65" t="s">
        <v>125</v>
      </c>
      <c r="G71" s="66">
        <v>2</v>
      </c>
      <c r="H71" s="2"/>
    </row>
    <row r="72" spans="1:8" ht="27.75" customHeight="1" x14ac:dyDescent="0.25">
      <c r="A72" s="15">
        <v>4</v>
      </c>
      <c r="B72" s="30" t="s">
        <v>232</v>
      </c>
      <c r="C72" s="109" t="s">
        <v>239</v>
      </c>
      <c r="D72" s="67" t="s">
        <v>124</v>
      </c>
      <c r="E72" s="66">
        <v>1</v>
      </c>
      <c r="F72" s="65" t="s">
        <v>125</v>
      </c>
      <c r="G72" s="66">
        <v>5</v>
      </c>
      <c r="H72" s="2"/>
    </row>
    <row r="73" spans="1:8" ht="27.75" customHeight="1" x14ac:dyDescent="0.25">
      <c r="A73" s="15">
        <v>5</v>
      </c>
      <c r="B73" s="30" t="s">
        <v>223</v>
      </c>
      <c r="C73" s="109" t="s">
        <v>234</v>
      </c>
      <c r="D73" s="67" t="s">
        <v>124</v>
      </c>
      <c r="E73" s="66">
        <v>1</v>
      </c>
      <c r="F73" s="65" t="s">
        <v>240</v>
      </c>
      <c r="G73" s="66">
        <v>5</v>
      </c>
      <c r="H73" s="2"/>
    </row>
    <row r="74" spans="1:8" ht="27.75" customHeight="1" x14ac:dyDescent="0.25">
      <c r="A74" s="15">
        <v>6</v>
      </c>
      <c r="B74" s="30" t="s">
        <v>228</v>
      </c>
      <c r="C74" s="109" t="s">
        <v>233</v>
      </c>
      <c r="D74" s="67" t="s">
        <v>124</v>
      </c>
      <c r="E74" s="66">
        <v>0.12</v>
      </c>
      <c r="F74" s="65" t="s">
        <v>241</v>
      </c>
      <c r="G74" s="66">
        <v>0.6</v>
      </c>
      <c r="H74" s="2"/>
    </row>
    <row r="75" spans="1:8" ht="27.75" customHeight="1" x14ac:dyDescent="0.25">
      <c r="A75" s="15">
        <v>7</v>
      </c>
      <c r="B75" s="30" t="s">
        <v>224</v>
      </c>
      <c r="C75" s="109" t="s">
        <v>235</v>
      </c>
      <c r="D75" s="67" t="s">
        <v>123</v>
      </c>
      <c r="E75" s="66">
        <v>1</v>
      </c>
      <c r="F75" s="65" t="s">
        <v>125</v>
      </c>
      <c r="G75" s="66">
        <v>1</v>
      </c>
      <c r="H75" s="2"/>
    </row>
    <row r="76" spans="1:8" ht="27.75" customHeight="1" x14ac:dyDescent="0.25">
      <c r="A76" s="15">
        <v>8</v>
      </c>
      <c r="B76" s="30" t="s">
        <v>225</v>
      </c>
      <c r="C76" s="109" t="s">
        <v>238</v>
      </c>
      <c r="D76" s="67" t="s">
        <v>123</v>
      </c>
      <c r="E76" s="66">
        <v>1</v>
      </c>
      <c r="F76" s="65" t="s">
        <v>125</v>
      </c>
      <c r="G76" s="66">
        <v>1</v>
      </c>
      <c r="H76" s="2"/>
    </row>
    <row r="77" spans="1:8" ht="27.75" customHeight="1" x14ac:dyDescent="0.25">
      <c r="A77" s="15">
        <v>9</v>
      </c>
      <c r="B77" s="30" t="s">
        <v>226</v>
      </c>
      <c r="C77" s="109" t="s">
        <v>48</v>
      </c>
      <c r="D77" s="67" t="s">
        <v>123</v>
      </c>
      <c r="E77" s="66">
        <v>1</v>
      </c>
      <c r="F77" s="65" t="s">
        <v>125</v>
      </c>
      <c r="G77" s="66">
        <v>1</v>
      </c>
      <c r="H77" s="2"/>
    </row>
    <row r="78" spans="1:8" ht="27.75" customHeight="1" x14ac:dyDescent="0.25">
      <c r="A78" s="15">
        <v>10</v>
      </c>
      <c r="B78" s="30" t="s">
        <v>227</v>
      </c>
      <c r="C78" s="109" t="s">
        <v>237</v>
      </c>
      <c r="D78" s="67" t="s">
        <v>123</v>
      </c>
      <c r="E78" s="66">
        <v>1</v>
      </c>
      <c r="F78" s="65" t="s">
        <v>125</v>
      </c>
      <c r="G78" s="66">
        <v>1</v>
      </c>
      <c r="H78" s="2"/>
    </row>
    <row r="79" spans="1:8" ht="27.75" customHeight="1" x14ac:dyDescent="0.25">
      <c r="A79" s="15">
        <v>11</v>
      </c>
      <c r="B79" s="30" t="s">
        <v>88</v>
      </c>
      <c r="C79" s="109" t="s">
        <v>236</v>
      </c>
      <c r="D79" s="67" t="s">
        <v>124</v>
      </c>
      <c r="E79" s="66">
        <v>0.8</v>
      </c>
      <c r="F79" s="65" t="s">
        <v>241</v>
      </c>
      <c r="G79" s="66">
        <v>0.8</v>
      </c>
      <c r="H79" s="2"/>
    </row>
    <row r="80" spans="1:8" ht="30" customHeight="1" x14ac:dyDescent="0.25">
      <c r="A80" s="15">
        <v>12</v>
      </c>
      <c r="B80" s="30" t="s">
        <v>46</v>
      </c>
      <c r="C80" s="63" t="s">
        <v>244</v>
      </c>
      <c r="D80" s="67" t="s">
        <v>123</v>
      </c>
      <c r="E80" s="66">
        <v>1</v>
      </c>
      <c r="F80" s="65" t="s">
        <v>125</v>
      </c>
      <c r="G80" s="66">
        <v>1</v>
      </c>
      <c r="H80" s="2"/>
    </row>
    <row r="81" spans="1:8" ht="27.75" customHeight="1" x14ac:dyDescent="0.25">
      <c r="A81" s="15">
        <v>13</v>
      </c>
      <c r="B81" s="54" t="s">
        <v>110</v>
      </c>
      <c r="C81" s="41" t="s">
        <v>85</v>
      </c>
      <c r="D81" s="67" t="s">
        <v>123</v>
      </c>
      <c r="E81" s="66">
        <v>1</v>
      </c>
      <c r="F81" s="65" t="s">
        <v>125</v>
      </c>
      <c r="G81" s="66">
        <v>1</v>
      </c>
      <c r="H81" s="2"/>
    </row>
    <row r="82" spans="1:8" ht="27.75" customHeight="1" x14ac:dyDescent="0.25">
      <c r="A82" s="15">
        <v>14</v>
      </c>
      <c r="B82" s="30" t="s">
        <v>111</v>
      </c>
      <c r="C82" s="23" t="s">
        <v>175</v>
      </c>
      <c r="D82" s="67" t="s">
        <v>122</v>
      </c>
      <c r="E82" s="66">
        <v>1</v>
      </c>
      <c r="F82" s="65" t="s">
        <v>125</v>
      </c>
      <c r="G82" s="66">
        <v>1</v>
      </c>
      <c r="H82" s="16"/>
    </row>
    <row r="83" spans="1:8" ht="31.5" customHeight="1" x14ac:dyDescent="0.25">
      <c r="A83" s="106">
        <v>15</v>
      </c>
      <c r="B83" s="30" t="s">
        <v>118</v>
      </c>
      <c r="C83" s="41" t="s">
        <v>119</v>
      </c>
      <c r="D83" s="68" t="s">
        <v>122</v>
      </c>
      <c r="E83" s="66">
        <v>5</v>
      </c>
      <c r="F83" s="65" t="s">
        <v>125</v>
      </c>
      <c r="G83" s="116">
        <v>5</v>
      </c>
      <c r="H83" s="33"/>
    </row>
    <row r="84" spans="1:8" ht="31.5" customHeight="1" x14ac:dyDescent="0.25">
      <c r="A84" s="105">
        <v>16</v>
      </c>
      <c r="B84" s="30" t="s">
        <v>242</v>
      </c>
      <c r="C84" s="64" t="s">
        <v>243</v>
      </c>
      <c r="D84" s="67" t="s">
        <v>122</v>
      </c>
      <c r="E84" s="66">
        <v>1</v>
      </c>
      <c r="F84" s="65" t="s">
        <v>125</v>
      </c>
      <c r="G84" s="116">
        <v>1</v>
      </c>
      <c r="H84" s="33"/>
    </row>
    <row r="85" spans="1:8" ht="31.5" customHeight="1" x14ac:dyDescent="0.25">
      <c r="A85" s="105">
        <v>17</v>
      </c>
      <c r="B85" s="30" t="s">
        <v>120</v>
      </c>
      <c r="C85" s="41" t="s">
        <v>121</v>
      </c>
      <c r="D85" s="67" t="s">
        <v>124</v>
      </c>
      <c r="E85" s="66">
        <v>1</v>
      </c>
      <c r="F85" s="65" t="s">
        <v>125</v>
      </c>
      <c r="G85" s="116">
        <v>1</v>
      </c>
      <c r="H85" s="33"/>
    </row>
    <row r="86" spans="1:8" ht="31.5" customHeight="1" x14ac:dyDescent="0.25">
      <c r="A86" s="58">
        <v>18</v>
      </c>
      <c r="B86" s="107" t="s">
        <v>136</v>
      </c>
      <c r="C86" s="88" t="s">
        <v>215</v>
      </c>
      <c r="D86" s="74" t="s">
        <v>135</v>
      </c>
      <c r="E86" s="66">
        <v>1</v>
      </c>
      <c r="F86" s="65" t="s">
        <v>125</v>
      </c>
      <c r="G86" s="116">
        <v>1</v>
      </c>
      <c r="H86" s="33"/>
    </row>
    <row r="87" spans="1:8" ht="22.5" customHeight="1" x14ac:dyDescent="0.3">
      <c r="A87" s="166" t="s">
        <v>144</v>
      </c>
      <c r="B87" s="167"/>
      <c r="C87" s="167"/>
      <c r="D87" s="167"/>
      <c r="E87" s="167"/>
      <c r="F87" s="167"/>
      <c r="G87" s="167"/>
      <c r="H87" s="165"/>
    </row>
    <row r="88" spans="1:8" ht="22.5" customHeight="1" thickBot="1" x14ac:dyDescent="0.3">
      <c r="A88" s="135" t="s">
        <v>30</v>
      </c>
      <c r="B88" s="136"/>
      <c r="C88" s="136"/>
      <c r="D88" s="136"/>
      <c r="E88" s="136"/>
      <c r="F88" s="136"/>
      <c r="G88" s="136"/>
      <c r="H88" s="136"/>
    </row>
    <row r="89" spans="1:8" ht="15.75" customHeight="1" x14ac:dyDescent="0.25">
      <c r="A89" s="140" t="s">
        <v>18</v>
      </c>
      <c r="B89" s="141"/>
      <c r="C89" s="141"/>
      <c r="D89" s="141"/>
      <c r="E89" s="141"/>
      <c r="F89" s="141"/>
      <c r="G89" s="141"/>
      <c r="H89" s="142"/>
    </row>
    <row r="90" spans="1:8" ht="15" customHeight="1" x14ac:dyDescent="0.25">
      <c r="A90" s="143" t="s">
        <v>265</v>
      </c>
      <c r="B90" s="144"/>
      <c r="C90" s="144"/>
      <c r="D90" s="144"/>
      <c r="E90" s="144"/>
      <c r="F90" s="144"/>
      <c r="G90" s="144"/>
      <c r="H90" s="145"/>
    </row>
    <row r="91" spans="1:8" ht="15" customHeight="1" x14ac:dyDescent="0.25">
      <c r="A91" s="129" t="s">
        <v>40</v>
      </c>
      <c r="B91" s="130"/>
      <c r="C91" s="130"/>
      <c r="D91" s="130"/>
      <c r="E91" s="130"/>
      <c r="F91" s="130"/>
      <c r="G91" s="130"/>
      <c r="H91" s="131"/>
    </row>
    <row r="92" spans="1:8" ht="15" customHeight="1" x14ac:dyDescent="0.25">
      <c r="A92" s="129" t="s">
        <v>219</v>
      </c>
      <c r="B92" s="130"/>
      <c r="C92" s="130"/>
      <c r="D92" s="130"/>
      <c r="E92" s="130"/>
      <c r="F92" s="130"/>
      <c r="G92" s="130"/>
      <c r="H92" s="131"/>
    </row>
    <row r="93" spans="1:8" ht="15" customHeight="1" x14ac:dyDescent="0.25">
      <c r="A93" s="129" t="s">
        <v>41</v>
      </c>
      <c r="B93" s="130"/>
      <c r="C93" s="130"/>
      <c r="D93" s="130"/>
      <c r="E93" s="130"/>
      <c r="F93" s="130"/>
      <c r="G93" s="130"/>
      <c r="H93" s="131"/>
    </row>
    <row r="94" spans="1:8" ht="15" customHeight="1" x14ac:dyDescent="0.25">
      <c r="A94" s="129" t="s">
        <v>245</v>
      </c>
      <c r="B94" s="130"/>
      <c r="C94" s="130"/>
      <c r="D94" s="130"/>
      <c r="E94" s="130"/>
      <c r="F94" s="130"/>
      <c r="G94" s="130"/>
      <c r="H94" s="131"/>
    </row>
    <row r="95" spans="1:8" ht="15" customHeight="1" x14ac:dyDescent="0.25">
      <c r="A95" s="129" t="s">
        <v>188</v>
      </c>
      <c r="B95" s="130"/>
      <c r="C95" s="130"/>
      <c r="D95" s="130"/>
      <c r="E95" s="130"/>
      <c r="F95" s="130"/>
      <c r="G95" s="130"/>
      <c r="H95" s="131"/>
    </row>
    <row r="96" spans="1:8" ht="15" customHeight="1" x14ac:dyDescent="0.25">
      <c r="A96" s="129" t="s">
        <v>42</v>
      </c>
      <c r="B96" s="130"/>
      <c r="C96" s="130"/>
      <c r="D96" s="130"/>
      <c r="E96" s="130"/>
      <c r="F96" s="130"/>
      <c r="G96" s="130"/>
      <c r="H96" s="131"/>
    </row>
    <row r="97" spans="1:8" ht="15.75" customHeight="1" thickBot="1" x14ac:dyDescent="0.3">
      <c r="A97" s="132" t="s">
        <v>43</v>
      </c>
      <c r="B97" s="133"/>
      <c r="C97" s="133"/>
      <c r="D97" s="133"/>
      <c r="E97" s="133"/>
      <c r="F97" s="133"/>
      <c r="G97" s="133"/>
      <c r="H97" s="134"/>
    </row>
    <row r="98" spans="1:8" ht="60" x14ac:dyDescent="0.25">
      <c r="A98" s="36" t="s">
        <v>10</v>
      </c>
      <c r="B98" s="36" t="s">
        <v>9</v>
      </c>
      <c r="C98" s="14" t="s">
        <v>8</v>
      </c>
      <c r="D98" s="36" t="s">
        <v>7</v>
      </c>
      <c r="E98" s="36" t="s">
        <v>6</v>
      </c>
      <c r="F98" s="36" t="s">
        <v>5</v>
      </c>
      <c r="G98" s="36" t="s">
        <v>4</v>
      </c>
      <c r="H98" s="36" t="s">
        <v>22</v>
      </c>
    </row>
    <row r="99" spans="1:8" ht="15.75" customHeight="1" x14ac:dyDescent="0.25">
      <c r="A99" s="40">
        <v>1</v>
      </c>
      <c r="B99" s="114" t="s">
        <v>101</v>
      </c>
      <c r="C99" s="47" t="s">
        <v>83</v>
      </c>
      <c r="D99" s="114" t="s">
        <v>123</v>
      </c>
      <c r="E99" s="85">
        <v>1</v>
      </c>
      <c r="F99" s="115" t="s">
        <v>126</v>
      </c>
      <c r="G99" s="85">
        <v>1</v>
      </c>
      <c r="H99" s="33"/>
    </row>
    <row r="100" spans="1:8" ht="27.75" customHeight="1" x14ac:dyDescent="0.25">
      <c r="A100" s="40">
        <v>2</v>
      </c>
      <c r="B100" s="30" t="s">
        <v>104</v>
      </c>
      <c r="C100" s="82" t="s">
        <v>176</v>
      </c>
      <c r="D100" s="114" t="s">
        <v>122</v>
      </c>
      <c r="E100" s="85">
        <v>6</v>
      </c>
      <c r="F100" s="115" t="s">
        <v>125</v>
      </c>
      <c r="G100" s="85">
        <v>6</v>
      </c>
      <c r="H100" s="33"/>
    </row>
    <row r="101" spans="1:8" ht="27.75" customHeight="1" x14ac:dyDescent="0.25">
      <c r="A101" s="40">
        <v>3</v>
      </c>
      <c r="B101" s="30" t="s">
        <v>106</v>
      </c>
      <c r="C101" s="82" t="s">
        <v>190</v>
      </c>
      <c r="D101" s="114" t="s">
        <v>122</v>
      </c>
      <c r="E101" s="85">
        <v>2</v>
      </c>
      <c r="F101" s="115" t="s">
        <v>125</v>
      </c>
      <c r="G101" s="85">
        <v>2</v>
      </c>
      <c r="H101" s="33"/>
    </row>
    <row r="102" spans="1:8" ht="27.75" customHeight="1" x14ac:dyDescent="0.25">
      <c r="A102" s="40">
        <v>4</v>
      </c>
      <c r="B102" s="30" t="s">
        <v>107</v>
      </c>
      <c r="C102" s="41" t="s">
        <v>193</v>
      </c>
      <c r="D102" s="114" t="s">
        <v>124</v>
      </c>
      <c r="E102" s="85">
        <v>6</v>
      </c>
      <c r="F102" s="115" t="s">
        <v>125</v>
      </c>
      <c r="G102" s="85">
        <v>6</v>
      </c>
      <c r="H102" s="33"/>
    </row>
    <row r="103" spans="1:8" ht="27.75" customHeight="1" x14ac:dyDescent="0.25">
      <c r="A103" s="40">
        <v>5</v>
      </c>
      <c r="B103" s="30" t="s">
        <v>111</v>
      </c>
      <c r="C103" s="23" t="s">
        <v>175</v>
      </c>
      <c r="D103" s="114" t="s">
        <v>122</v>
      </c>
      <c r="E103" s="85">
        <v>1</v>
      </c>
      <c r="F103" s="115" t="s">
        <v>125</v>
      </c>
      <c r="G103" s="85">
        <v>1</v>
      </c>
      <c r="H103" s="33"/>
    </row>
    <row r="104" spans="1:8" ht="27.75" customHeight="1" x14ac:dyDescent="0.25">
      <c r="A104" s="40">
        <v>6</v>
      </c>
      <c r="B104" s="30" t="s">
        <v>46</v>
      </c>
      <c r="C104" s="88" t="s">
        <v>246</v>
      </c>
      <c r="D104" s="114" t="s">
        <v>123</v>
      </c>
      <c r="E104" s="85">
        <v>1</v>
      </c>
      <c r="F104" s="115" t="s">
        <v>125</v>
      </c>
      <c r="G104" s="85">
        <v>1</v>
      </c>
      <c r="H104" s="33"/>
    </row>
    <row r="105" spans="1:8" ht="31.5" customHeight="1" x14ac:dyDescent="0.25">
      <c r="A105" s="40">
        <v>7</v>
      </c>
      <c r="B105" s="117" t="s">
        <v>129</v>
      </c>
      <c r="C105" s="41" t="s">
        <v>161</v>
      </c>
      <c r="D105" s="114" t="s">
        <v>122</v>
      </c>
      <c r="E105" s="85">
        <v>1</v>
      </c>
      <c r="F105" s="115" t="s">
        <v>125</v>
      </c>
      <c r="G105" s="85">
        <v>1</v>
      </c>
      <c r="H105" s="33"/>
    </row>
    <row r="106" spans="1:8" ht="31.5" customHeight="1" x14ac:dyDescent="0.25">
      <c r="A106" s="40">
        <v>8</v>
      </c>
      <c r="B106" s="37" t="s">
        <v>130</v>
      </c>
      <c r="C106" s="41" t="s">
        <v>160</v>
      </c>
      <c r="D106" s="114" t="s">
        <v>122</v>
      </c>
      <c r="E106" s="85">
        <v>1</v>
      </c>
      <c r="F106" s="115" t="s">
        <v>125</v>
      </c>
      <c r="G106" s="85">
        <v>1</v>
      </c>
      <c r="H106" s="33"/>
    </row>
    <row r="107" spans="1:8" ht="31.5" customHeight="1" x14ac:dyDescent="0.25">
      <c r="A107" s="40">
        <v>9</v>
      </c>
      <c r="B107" s="37" t="s">
        <v>196</v>
      </c>
      <c r="C107" s="90" t="s">
        <v>159</v>
      </c>
      <c r="D107" s="114" t="s">
        <v>122</v>
      </c>
      <c r="E107" s="85">
        <v>1</v>
      </c>
      <c r="F107" s="115" t="s">
        <v>125</v>
      </c>
      <c r="G107" s="85">
        <v>1</v>
      </c>
      <c r="H107" s="33"/>
    </row>
    <row r="108" spans="1:8" ht="31.5" customHeight="1" x14ac:dyDescent="0.25">
      <c r="A108" s="40">
        <v>10</v>
      </c>
      <c r="B108" s="37" t="s">
        <v>136</v>
      </c>
      <c r="C108" s="88" t="s">
        <v>215</v>
      </c>
      <c r="D108" s="114" t="s">
        <v>135</v>
      </c>
      <c r="E108" s="85">
        <v>1</v>
      </c>
      <c r="F108" s="115" t="s">
        <v>125</v>
      </c>
      <c r="G108" s="85">
        <v>1</v>
      </c>
      <c r="H108" s="33"/>
    </row>
    <row r="109" spans="1:8" ht="22.5" customHeight="1" x14ac:dyDescent="0.3">
      <c r="A109" s="164" t="s">
        <v>145</v>
      </c>
      <c r="B109" s="165"/>
      <c r="C109" s="165"/>
      <c r="D109" s="165"/>
      <c r="E109" s="165"/>
      <c r="F109" s="165"/>
      <c r="G109" s="165"/>
      <c r="H109" s="165"/>
    </row>
    <row r="110" spans="1:8" ht="22.5" customHeight="1" thickBot="1" x14ac:dyDescent="0.3">
      <c r="A110" s="135" t="s">
        <v>30</v>
      </c>
      <c r="B110" s="136"/>
      <c r="C110" s="136"/>
      <c r="D110" s="136"/>
      <c r="E110" s="136"/>
      <c r="F110" s="136"/>
      <c r="G110" s="136"/>
      <c r="H110" s="136"/>
    </row>
    <row r="111" spans="1:8" ht="15.75" customHeight="1" x14ac:dyDescent="0.25">
      <c r="A111" s="140" t="s">
        <v>18</v>
      </c>
      <c r="B111" s="141"/>
      <c r="C111" s="141"/>
      <c r="D111" s="141"/>
      <c r="E111" s="141"/>
      <c r="F111" s="141"/>
      <c r="G111" s="141"/>
      <c r="H111" s="142"/>
    </row>
    <row r="112" spans="1:8" ht="15" customHeight="1" x14ac:dyDescent="0.25">
      <c r="A112" s="143" t="s">
        <v>266</v>
      </c>
      <c r="B112" s="144"/>
      <c r="C112" s="144"/>
      <c r="D112" s="144"/>
      <c r="E112" s="144"/>
      <c r="F112" s="144"/>
      <c r="G112" s="144"/>
      <c r="H112" s="145"/>
    </row>
    <row r="113" spans="1:8" ht="15" customHeight="1" x14ac:dyDescent="0.25">
      <c r="A113" s="129" t="s">
        <v>40</v>
      </c>
      <c r="B113" s="130"/>
      <c r="C113" s="130"/>
      <c r="D113" s="130"/>
      <c r="E113" s="130"/>
      <c r="F113" s="130"/>
      <c r="G113" s="130"/>
      <c r="H113" s="131"/>
    </row>
    <row r="114" spans="1:8" ht="15" customHeight="1" x14ac:dyDescent="0.25">
      <c r="A114" s="129" t="s">
        <v>247</v>
      </c>
      <c r="B114" s="130"/>
      <c r="C114" s="130"/>
      <c r="D114" s="130"/>
      <c r="E114" s="130"/>
      <c r="F114" s="130"/>
      <c r="G114" s="130"/>
      <c r="H114" s="131"/>
    </row>
    <row r="115" spans="1:8" ht="15" customHeight="1" x14ac:dyDescent="0.25">
      <c r="A115" s="129" t="s">
        <v>41</v>
      </c>
      <c r="B115" s="130"/>
      <c r="C115" s="130"/>
      <c r="D115" s="130"/>
      <c r="E115" s="130"/>
      <c r="F115" s="130"/>
      <c r="G115" s="130"/>
      <c r="H115" s="131"/>
    </row>
    <row r="116" spans="1:8" ht="15" customHeight="1" x14ac:dyDescent="0.25">
      <c r="A116" s="129" t="s">
        <v>222</v>
      </c>
      <c r="B116" s="130"/>
      <c r="C116" s="130"/>
      <c r="D116" s="130"/>
      <c r="E116" s="130"/>
      <c r="F116" s="130"/>
      <c r="G116" s="130"/>
      <c r="H116" s="131"/>
    </row>
    <row r="117" spans="1:8" ht="15" customHeight="1" x14ac:dyDescent="0.25">
      <c r="A117" s="129" t="s">
        <v>187</v>
      </c>
      <c r="B117" s="130"/>
      <c r="C117" s="130"/>
      <c r="D117" s="130"/>
      <c r="E117" s="130"/>
      <c r="F117" s="130"/>
      <c r="G117" s="130"/>
      <c r="H117" s="131"/>
    </row>
    <row r="118" spans="1:8" ht="15" customHeight="1" x14ac:dyDescent="0.25">
      <c r="A118" s="129" t="s">
        <v>42</v>
      </c>
      <c r="B118" s="130"/>
      <c r="C118" s="130"/>
      <c r="D118" s="130"/>
      <c r="E118" s="130"/>
      <c r="F118" s="130"/>
      <c r="G118" s="130"/>
      <c r="H118" s="131"/>
    </row>
    <row r="119" spans="1:8" ht="15.75" customHeight="1" thickBot="1" x14ac:dyDescent="0.3">
      <c r="A119" s="132" t="s">
        <v>43</v>
      </c>
      <c r="B119" s="133"/>
      <c r="C119" s="133"/>
      <c r="D119" s="133"/>
      <c r="E119" s="133"/>
      <c r="F119" s="133"/>
      <c r="G119" s="133"/>
      <c r="H119" s="134"/>
    </row>
    <row r="120" spans="1:8" ht="60" x14ac:dyDescent="0.25">
      <c r="A120" s="36" t="s">
        <v>10</v>
      </c>
      <c r="B120" s="36" t="s">
        <v>9</v>
      </c>
      <c r="C120" s="14" t="s">
        <v>8</v>
      </c>
      <c r="D120" s="36" t="s">
        <v>7</v>
      </c>
      <c r="E120" s="36" t="s">
        <v>6</v>
      </c>
      <c r="F120" s="36" t="s">
        <v>5</v>
      </c>
      <c r="G120" s="36" t="s">
        <v>4</v>
      </c>
      <c r="H120" s="36" t="s">
        <v>22</v>
      </c>
    </row>
    <row r="121" spans="1:8" ht="15.75" customHeight="1" x14ac:dyDescent="0.25">
      <c r="A121" s="40">
        <v>1</v>
      </c>
      <c r="B121" s="114" t="s">
        <v>198</v>
      </c>
      <c r="C121" s="47" t="s">
        <v>195</v>
      </c>
      <c r="D121" s="118" t="s">
        <v>122</v>
      </c>
      <c r="E121" s="85">
        <v>1</v>
      </c>
      <c r="F121" s="115" t="s">
        <v>125</v>
      </c>
      <c r="G121" s="85">
        <v>1</v>
      </c>
      <c r="H121" s="33"/>
    </row>
    <row r="122" spans="1:8" ht="15.75" customHeight="1" x14ac:dyDescent="0.25">
      <c r="A122" s="40">
        <v>2</v>
      </c>
      <c r="B122" s="114" t="s">
        <v>99</v>
      </c>
      <c r="C122" s="47" t="s">
        <v>149</v>
      </c>
      <c r="D122" s="118" t="s">
        <v>122</v>
      </c>
      <c r="E122" s="85">
        <v>1</v>
      </c>
      <c r="F122" s="115" t="s">
        <v>125</v>
      </c>
      <c r="G122" s="85">
        <v>1</v>
      </c>
      <c r="H122" s="33"/>
    </row>
    <row r="123" spans="1:8" ht="15.75" customHeight="1" x14ac:dyDescent="0.25">
      <c r="A123" s="40">
        <v>3</v>
      </c>
      <c r="B123" s="114" t="s">
        <v>100</v>
      </c>
      <c r="C123" s="47" t="s">
        <v>194</v>
      </c>
      <c r="D123" s="114" t="s">
        <v>122</v>
      </c>
      <c r="E123" s="85">
        <v>1</v>
      </c>
      <c r="F123" s="115" t="s">
        <v>125</v>
      </c>
      <c r="G123" s="85">
        <v>1</v>
      </c>
      <c r="H123" s="33"/>
    </row>
    <row r="124" spans="1:8" ht="15.75" customHeight="1" x14ac:dyDescent="0.25">
      <c r="A124" s="40">
        <v>4</v>
      </c>
      <c r="B124" s="114" t="s">
        <v>101</v>
      </c>
      <c r="C124" s="47" t="s">
        <v>83</v>
      </c>
      <c r="D124" s="114" t="s">
        <v>123</v>
      </c>
      <c r="E124" s="85">
        <v>1</v>
      </c>
      <c r="F124" s="115" t="s">
        <v>126</v>
      </c>
      <c r="G124" s="85">
        <v>5</v>
      </c>
      <c r="H124" s="33"/>
    </row>
    <row r="125" spans="1:8" ht="27.75" customHeight="1" x14ac:dyDescent="0.25">
      <c r="A125" s="40">
        <v>5</v>
      </c>
      <c r="B125" s="61" t="s">
        <v>102</v>
      </c>
      <c r="C125" s="47" t="s">
        <v>103</v>
      </c>
      <c r="D125" s="114" t="s">
        <v>123</v>
      </c>
      <c r="E125" s="85">
        <v>1</v>
      </c>
      <c r="F125" s="115" t="s">
        <v>125</v>
      </c>
      <c r="G125" s="85">
        <v>5</v>
      </c>
      <c r="H125" s="33"/>
    </row>
    <row r="126" spans="1:8" ht="27.75" customHeight="1" x14ac:dyDescent="0.25">
      <c r="A126" s="40">
        <v>6</v>
      </c>
      <c r="B126" s="61" t="s">
        <v>45</v>
      </c>
      <c r="C126" s="47" t="s">
        <v>84</v>
      </c>
      <c r="D126" s="114" t="s">
        <v>123</v>
      </c>
      <c r="E126" s="85">
        <v>1</v>
      </c>
      <c r="F126" s="115" t="s">
        <v>125</v>
      </c>
      <c r="G126" s="85">
        <v>1</v>
      </c>
      <c r="H126" s="33"/>
    </row>
    <row r="127" spans="1:8" ht="27.75" customHeight="1" x14ac:dyDescent="0.25">
      <c r="A127" s="40">
        <v>7</v>
      </c>
      <c r="B127" s="30" t="s">
        <v>105</v>
      </c>
      <c r="C127" s="82" t="s">
        <v>191</v>
      </c>
      <c r="D127" s="114" t="s">
        <v>122</v>
      </c>
      <c r="E127" s="85">
        <v>2</v>
      </c>
      <c r="F127" s="115" t="s">
        <v>125</v>
      </c>
      <c r="G127" s="85">
        <v>2</v>
      </c>
      <c r="H127" s="33"/>
    </row>
    <row r="128" spans="1:8" ht="27.75" customHeight="1" x14ac:dyDescent="0.25">
      <c r="A128" s="40">
        <v>8</v>
      </c>
      <c r="B128" s="30" t="s">
        <v>107</v>
      </c>
      <c r="C128" s="41" t="s">
        <v>193</v>
      </c>
      <c r="D128" s="114" t="s">
        <v>124</v>
      </c>
      <c r="E128" s="85">
        <v>2</v>
      </c>
      <c r="F128" s="115" t="s">
        <v>125</v>
      </c>
      <c r="G128" s="85">
        <v>2</v>
      </c>
      <c r="H128" s="33"/>
    </row>
    <row r="129" spans="1:8" ht="27.75" customHeight="1" x14ac:dyDescent="0.25">
      <c r="A129" s="40">
        <v>9</v>
      </c>
      <c r="B129" s="30" t="s">
        <v>46</v>
      </c>
      <c r="C129" s="82" t="s">
        <v>189</v>
      </c>
      <c r="D129" s="114" t="s">
        <v>123</v>
      </c>
      <c r="E129" s="85">
        <v>1</v>
      </c>
      <c r="F129" s="115" t="s">
        <v>125</v>
      </c>
      <c r="G129" s="85">
        <v>1</v>
      </c>
      <c r="H129" s="33"/>
    </row>
    <row r="130" spans="1:8" ht="27.75" customHeight="1" x14ac:dyDescent="0.25">
      <c r="A130" s="40">
        <v>10</v>
      </c>
      <c r="B130" s="30" t="s">
        <v>47</v>
      </c>
      <c r="C130" s="41" t="s">
        <v>156</v>
      </c>
      <c r="D130" s="114" t="s">
        <v>123</v>
      </c>
      <c r="E130" s="85">
        <v>1</v>
      </c>
      <c r="F130" s="115" t="s">
        <v>125</v>
      </c>
      <c r="G130" s="85">
        <v>1</v>
      </c>
      <c r="H130" s="33"/>
    </row>
    <row r="131" spans="1:8" ht="27.75" customHeight="1" x14ac:dyDescent="0.25">
      <c r="A131" s="40">
        <v>11</v>
      </c>
      <c r="B131" s="30" t="s">
        <v>249</v>
      </c>
      <c r="C131" s="41" t="s">
        <v>251</v>
      </c>
      <c r="D131" s="114" t="s">
        <v>123</v>
      </c>
      <c r="E131" s="85">
        <v>1</v>
      </c>
      <c r="F131" s="115" t="s">
        <v>125</v>
      </c>
      <c r="G131" s="85">
        <v>1</v>
      </c>
      <c r="H131" s="33"/>
    </row>
    <row r="132" spans="1:8" ht="27.75" customHeight="1" x14ac:dyDescent="0.25">
      <c r="A132" s="40">
        <v>12</v>
      </c>
      <c r="B132" s="30" t="s">
        <v>250</v>
      </c>
      <c r="C132" s="41" t="s">
        <v>252</v>
      </c>
      <c r="D132" s="114" t="s">
        <v>124</v>
      </c>
      <c r="E132" s="85">
        <v>6</v>
      </c>
      <c r="F132" s="115" t="s">
        <v>125</v>
      </c>
      <c r="G132" s="85">
        <v>6</v>
      </c>
      <c r="H132" s="33"/>
    </row>
    <row r="133" spans="1:8" ht="27.75" customHeight="1" x14ac:dyDescent="0.25">
      <c r="A133" s="40">
        <v>13</v>
      </c>
      <c r="B133" s="30" t="s">
        <v>88</v>
      </c>
      <c r="C133" s="109" t="s">
        <v>236</v>
      </c>
      <c r="D133" s="114" t="s">
        <v>124</v>
      </c>
      <c r="E133" s="85">
        <v>0.8</v>
      </c>
      <c r="F133" s="65" t="s">
        <v>241</v>
      </c>
      <c r="G133" s="85">
        <v>0.8</v>
      </c>
      <c r="H133" s="33"/>
    </row>
    <row r="134" spans="1:8" ht="27.75" customHeight="1" x14ac:dyDescent="0.25">
      <c r="A134" s="40">
        <v>14</v>
      </c>
      <c r="B134" s="30" t="s">
        <v>248</v>
      </c>
      <c r="C134" s="41" t="s">
        <v>85</v>
      </c>
      <c r="D134" s="114" t="s">
        <v>123</v>
      </c>
      <c r="E134" s="85">
        <v>1</v>
      </c>
      <c r="F134" s="115" t="s">
        <v>125</v>
      </c>
      <c r="G134" s="85">
        <v>2</v>
      </c>
      <c r="H134" s="33"/>
    </row>
    <row r="135" spans="1:8" ht="27.75" customHeight="1" x14ac:dyDescent="0.25">
      <c r="A135" s="40">
        <v>15</v>
      </c>
      <c r="B135" s="30" t="s">
        <v>111</v>
      </c>
      <c r="C135" s="82" t="s">
        <v>192</v>
      </c>
      <c r="D135" s="114" t="s">
        <v>122</v>
      </c>
      <c r="E135" s="85">
        <v>1</v>
      </c>
      <c r="F135" s="115" t="s">
        <v>125</v>
      </c>
      <c r="G135" s="85">
        <v>4</v>
      </c>
      <c r="H135" s="33"/>
    </row>
    <row r="136" spans="1:8" ht="27.75" customHeight="1" x14ac:dyDescent="0.25">
      <c r="A136" s="40">
        <v>16</v>
      </c>
      <c r="B136" s="30" t="s">
        <v>204</v>
      </c>
      <c r="C136" s="41" t="s">
        <v>205</v>
      </c>
      <c r="D136" s="114" t="s">
        <v>123</v>
      </c>
      <c r="E136" s="85">
        <v>1</v>
      </c>
      <c r="F136" s="115" t="s">
        <v>125</v>
      </c>
      <c r="G136" s="85">
        <v>1</v>
      </c>
      <c r="H136" s="33"/>
    </row>
    <row r="137" spans="1:8" ht="27.75" customHeight="1" x14ac:dyDescent="0.25">
      <c r="A137" s="40">
        <v>17</v>
      </c>
      <c r="B137" s="30" t="s">
        <v>228</v>
      </c>
      <c r="C137" s="109" t="s">
        <v>233</v>
      </c>
      <c r="D137" s="114" t="s">
        <v>124</v>
      </c>
      <c r="E137" s="85">
        <v>0.12</v>
      </c>
      <c r="F137" s="65" t="s">
        <v>241</v>
      </c>
      <c r="G137" s="85">
        <v>0.6</v>
      </c>
      <c r="H137" s="33"/>
    </row>
    <row r="138" spans="1:8" ht="31.5" customHeight="1" x14ac:dyDescent="0.25">
      <c r="A138" s="40">
        <v>18</v>
      </c>
      <c r="B138" s="37" t="s">
        <v>136</v>
      </c>
      <c r="C138" s="82" t="s">
        <v>215</v>
      </c>
      <c r="D138" s="114" t="s">
        <v>135</v>
      </c>
      <c r="E138" s="85">
        <v>1</v>
      </c>
      <c r="F138" s="115" t="s">
        <v>125</v>
      </c>
      <c r="G138" s="85">
        <v>5</v>
      </c>
      <c r="H138" s="33"/>
    </row>
    <row r="139" spans="1:8" ht="15.75" customHeight="1" x14ac:dyDescent="0.25">
      <c r="A139" s="168" t="s">
        <v>11</v>
      </c>
      <c r="B139" s="130"/>
      <c r="C139" s="130"/>
      <c r="D139" s="130"/>
      <c r="E139" s="130"/>
      <c r="F139" s="130"/>
      <c r="G139" s="130"/>
      <c r="H139" s="130"/>
    </row>
    <row r="140" spans="1:8" ht="60" x14ac:dyDescent="0.25">
      <c r="A140" s="13" t="s">
        <v>10</v>
      </c>
      <c r="B140" s="12" t="s">
        <v>9</v>
      </c>
      <c r="C140" s="12" t="s">
        <v>8</v>
      </c>
      <c r="D140" s="12" t="s">
        <v>7</v>
      </c>
      <c r="E140" s="12" t="s">
        <v>6</v>
      </c>
      <c r="F140" s="12" t="s">
        <v>5</v>
      </c>
      <c r="G140" s="12" t="s">
        <v>4</v>
      </c>
      <c r="H140" s="12" t="s">
        <v>22</v>
      </c>
    </row>
    <row r="141" spans="1:8" ht="15.75" customHeight="1" x14ac:dyDescent="0.25">
      <c r="A141" s="11">
        <v>1</v>
      </c>
      <c r="B141" s="10" t="s">
        <v>3</v>
      </c>
      <c r="C141" s="2" t="s">
        <v>174</v>
      </c>
      <c r="D141" s="3" t="s">
        <v>1</v>
      </c>
      <c r="E141" s="9">
        <v>1</v>
      </c>
      <c r="F141" s="9" t="s">
        <v>0</v>
      </c>
      <c r="G141" s="3">
        <f>E141</f>
        <v>1</v>
      </c>
      <c r="H141" s="2"/>
    </row>
    <row r="142" spans="1:8" ht="15.75" customHeight="1" x14ac:dyDescent="0.25">
      <c r="A142" s="8">
        <v>2</v>
      </c>
      <c r="B142" s="2" t="s">
        <v>2</v>
      </c>
      <c r="C142" s="37" t="s">
        <v>177</v>
      </c>
      <c r="D142" s="3" t="s">
        <v>1</v>
      </c>
      <c r="E142" s="3">
        <v>1</v>
      </c>
      <c r="F142" s="3" t="s">
        <v>0</v>
      </c>
      <c r="G142" s="3">
        <f>E142</f>
        <v>1</v>
      </c>
      <c r="H142" s="2"/>
    </row>
    <row r="143" spans="1:8" ht="27.75" customHeight="1" x14ac:dyDescent="0.25">
      <c r="A143" s="8">
        <v>3</v>
      </c>
      <c r="B143" s="2" t="s">
        <v>131</v>
      </c>
      <c r="C143" s="70" t="s">
        <v>132</v>
      </c>
      <c r="D143" s="3" t="s">
        <v>1</v>
      </c>
      <c r="E143" s="3">
        <v>1</v>
      </c>
      <c r="F143" s="3" t="s">
        <v>0</v>
      </c>
      <c r="G143" s="12" t="s">
        <v>32</v>
      </c>
      <c r="H143" s="2"/>
    </row>
    <row r="144" spans="1:8" ht="15.75" customHeight="1" x14ac:dyDescent="0.25">
      <c r="A144" s="4"/>
      <c r="B144" s="2"/>
      <c r="C144" s="6"/>
      <c r="D144" s="3"/>
      <c r="E144" s="7"/>
      <c r="F144" s="3"/>
      <c r="G144" s="5"/>
      <c r="H144" s="2"/>
    </row>
  </sheetData>
  <mergeCells count="68">
    <mergeCell ref="A10:B10"/>
    <mergeCell ref="C10:H10"/>
    <mergeCell ref="A12:H12"/>
    <mergeCell ref="A11:H11"/>
    <mergeCell ref="A13:H13"/>
    <mergeCell ref="A20:H20"/>
    <mergeCell ref="A21:H21"/>
    <mergeCell ref="A22:H22"/>
    <mergeCell ref="A15:H15"/>
    <mergeCell ref="A1:H1"/>
    <mergeCell ref="A3:H3"/>
    <mergeCell ref="A4:H4"/>
    <mergeCell ref="A9:H9"/>
    <mergeCell ref="A2:H2"/>
    <mergeCell ref="A5:H5"/>
    <mergeCell ref="A6:H6"/>
    <mergeCell ref="A7:H7"/>
    <mergeCell ref="A8:H8"/>
    <mergeCell ref="A14:H14"/>
    <mergeCell ref="A19:H19"/>
    <mergeCell ref="A139:H139"/>
    <mergeCell ref="A16:H16"/>
    <mergeCell ref="A17:H17"/>
    <mergeCell ref="A18:H18"/>
    <mergeCell ref="A37:H37"/>
    <mergeCell ref="A38:H38"/>
    <mergeCell ref="A39:H39"/>
    <mergeCell ref="A40:H40"/>
    <mergeCell ref="A41:H41"/>
    <mergeCell ref="A42:H42"/>
    <mergeCell ref="A43:H43"/>
    <mergeCell ref="A44:H44"/>
    <mergeCell ref="A45:H45"/>
    <mergeCell ref="A46:H46"/>
    <mergeCell ref="A47:H47"/>
    <mergeCell ref="A57:H57"/>
    <mergeCell ref="A58:H58"/>
    <mergeCell ref="A59:H59"/>
    <mergeCell ref="A60:H60"/>
    <mergeCell ref="A61:H61"/>
    <mergeCell ref="A62:H62"/>
    <mergeCell ref="A63:H63"/>
    <mergeCell ref="A64:H64"/>
    <mergeCell ref="A65:H65"/>
    <mergeCell ref="A66:H66"/>
    <mergeCell ref="A67:H67"/>
    <mergeCell ref="A87:H87"/>
    <mergeCell ref="A88:H88"/>
    <mergeCell ref="A89:H89"/>
    <mergeCell ref="A90:H90"/>
    <mergeCell ref="A91:H91"/>
    <mergeCell ref="A92:H92"/>
    <mergeCell ref="A93:H93"/>
    <mergeCell ref="A94:H94"/>
    <mergeCell ref="A95:H95"/>
    <mergeCell ref="A96:H96"/>
    <mergeCell ref="A97:H97"/>
    <mergeCell ref="A109:H109"/>
    <mergeCell ref="A110:H110"/>
    <mergeCell ref="A111:H111"/>
    <mergeCell ref="A112:H112"/>
    <mergeCell ref="A118:H118"/>
    <mergeCell ref="A119:H119"/>
    <mergeCell ref="A113:H113"/>
    <mergeCell ref="A114:H114"/>
    <mergeCell ref="A115:H115"/>
    <mergeCell ref="A116:H116"/>
    <mergeCell ref="A117:H117"/>
  </mergeCells>
  <pageMargins left="0.7" right="0.7" top="0.75" bottom="0.75" header="0" footer="0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4"/>
  <sheetViews>
    <sheetView zoomScaleNormal="100" workbookViewId="0">
      <selection sqref="A1:XFD1"/>
    </sheetView>
  </sheetViews>
  <sheetFormatPr defaultColWidth="14.42578125" defaultRowHeight="15" customHeight="1" x14ac:dyDescent="0.25"/>
  <cols>
    <col min="1" max="1" width="5.140625" style="1" customWidth="1"/>
    <col min="2" max="2" width="52" style="1" customWidth="1"/>
    <col min="3" max="3" width="27.42578125" style="1" customWidth="1"/>
    <col min="4" max="4" width="22" style="1" customWidth="1"/>
    <col min="5" max="5" width="15.5703125" style="1" customWidth="1"/>
    <col min="6" max="6" width="19.7109375" style="1" bestFit="1" customWidth="1"/>
    <col min="7" max="7" width="14.42578125" style="1" customWidth="1"/>
    <col min="8" max="8" width="25" style="1" bestFit="1" customWidth="1"/>
    <col min="9" max="11" width="8.7109375" style="1" customWidth="1"/>
    <col min="12" max="16384" width="14.42578125" style="1"/>
  </cols>
  <sheetData>
    <row r="1" spans="1:8" ht="72" customHeight="1" thickBot="1" x14ac:dyDescent="0.3">
      <c r="A1" s="160" t="s">
        <v>294</v>
      </c>
      <c r="B1" s="136"/>
      <c r="C1" s="136"/>
      <c r="D1" s="136"/>
      <c r="E1" s="136"/>
      <c r="F1" s="136"/>
      <c r="G1" s="136"/>
      <c r="H1" s="161"/>
    </row>
    <row r="2" spans="1:8" ht="15" customHeight="1" x14ac:dyDescent="0.25">
      <c r="A2" s="178" t="s">
        <v>23</v>
      </c>
      <c r="B2" s="141"/>
      <c r="C2" s="141"/>
      <c r="D2" s="141"/>
      <c r="E2" s="141"/>
      <c r="F2" s="141"/>
      <c r="G2" s="141"/>
      <c r="H2" s="142"/>
    </row>
    <row r="3" spans="1:8" ht="15" customHeight="1" x14ac:dyDescent="0.25">
      <c r="A3" s="163" t="s">
        <v>258</v>
      </c>
      <c r="B3" s="144"/>
      <c r="C3" s="144"/>
      <c r="D3" s="144"/>
      <c r="E3" s="144"/>
      <c r="F3" s="144"/>
      <c r="G3" s="144"/>
      <c r="H3" s="145"/>
    </row>
    <row r="4" spans="1:8" ht="15" customHeight="1" x14ac:dyDescent="0.25">
      <c r="A4" s="146" t="s">
        <v>259</v>
      </c>
      <c r="B4" s="144"/>
      <c r="C4" s="144"/>
      <c r="D4" s="144"/>
      <c r="E4" s="144"/>
      <c r="F4" s="144"/>
      <c r="G4" s="144"/>
      <c r="H4" s="145"/>
    </row>
    <row r="5" spans="1:8" ht="15" customHeight="1" x14ac:dyDescent="0.25">
      <c r="A5" s="146" t="s">
        <v>260</v>
      </c>
      <c r="B5" s="147"/>
      <c r="C5" s="147"/>
      <c r="D5" s="147"/>
      <c r="E5" s="147"/>
      <c r="F5" s="147"/>
      <c r="G5" s="147"/>
      <c r="H5" s="148"/>
    </row>
    <row r="6" spans="1:8" ht="15.75" customHeight="1" x14ac:dyDescent="0.25">
      <c r="A6" s="146" t="s">
        <v>253</v>
      </c>
      <c r="B6" s="147"/>
      <c r="C6" s="147"/>
      <c r="D6" s="147"/>
      <c r="E6" s="147"/>
      <c r="F6" s="147"/>
      <c r="G6" s="147"/>
      <c r="H6" s="148"/>
    </row>
    <row r="7" spans="1:8" ht="15.75" customHeight="1" x14ac:dyDescent="0.25">
      <c r="A7" s="146" t="s">
        <v>267</v>
      </c>
      <c r="B7" s="147"/>
      <c r="C7" s="147"/>
      <c r="D7" s="147"/>
      <c r="E7" s="147"/>
      <c r="F7" s="147"/>
      <c r="G7" s="147"/>
      <c r="H7" s="148"/>
    </row>
    <row r="8" spans="1:8" ht="15.75" customHeight="1" x14ac:dyDescent="0.25">
      <c r="A8" s="146" t="s">
        <v>269</v>
      </c>
      <c r="B8" s="147"/>
      <c r="C8" s="147"/>
      <c r="D8" s="147"/>
      <c r="E8" s="147"/>
      <c r="F8" s="147"/>
      <c r="G8" s="147"/>
      <c r="H8" s="148"/>
    </row>
    <row r="9" spans="1:8" ht="15.75" customHeight="1" x14ac:dyDescent="0.25">
      <c r="A9" s="149" t="s">
        <v>254</v>
      </c>
      <c r="B9" s="150"/>
      <c r="C9" s="150"/>
      <c r="D9" s="150"/>
      <c r="E9" s="150"/>
      <c r="F9" s="150"/>
      <c r="G9" s="150"/>
      <c r="H9" s="151"/>
    </row>
    <row r="10" spans="1:8" ht="15.75" customHeight="1" x14ac:dyDescent="0.25">
      <c r="A10" s="152" t="s">
        <v>255</v>
      </c>
      <c r="B10" s="152"/>
      <c r="C10" s="153"/>
      <c r="D10" s="153"/>
      <c r="E10" s="153"/>
      <c r="F10" s="153"/>
      <c r="G10" s="153"/>
      <c r="H10" s="153"/>
    </row>
    <row r="11" spans="1:8" ht="15.75" customHeight="1" x14ac:dyDescent="0.25">
      <c r="A11" s="152" t="s">
        <v>268</v>
      </c>
      <c r="B11" s="152"/>
      <c r="C11" s="152"/>
      <c r="D11" s="152"/>
      <c r="E11" s="152"/>
      <c r="F11" s="152"/>
      <c r="G11" s="152"/>
      <c r="H11" s="152"/>
    </row>
    <row r="12" spans="1:8" ht="22.5" customHeight="1" x14ac:dyDescent="0.3">
      <c r="A12" s="166" t="s">
        <v>34</v>
      </c>
      <c r="B12" s="167"/>
      <c r="C12" s="167"/>
      <c r="D12" s="167"/>
      <c r="E12" s="167"/>
      <c r="F12" s="167"/>
      <c r="G12" s="167"/>
      <c r="H12" s="167"/>
    </row>
    <row r="13" spans="1:8" ht="22.5" customHeight="1" x14ac:dyDescent="0.25">
      <c r="A13" s="135" t="s">
        <v>35</v>
      </c>
      <c r="B13" s="136"/>
      <c r="C13" s="136"/>
      <c r="D13" s="136"/>
      <c r="E13" s="136"/>
      <c r="F13" s="136"/>
      <c r="G13" s="136"/>
      <c r="H13" s="136"/>
    </row>
    <row r="14" spans="1:8" ht="60" x14ac:dyDescent="0.25">
      <c r="A14" s="12" t="s">
        <v>10</v>
      </c>
      <c r="B14" s="12" t="s">
        <v>9</v>
      </c>
      <c r="C14" s="14" t="s">
        <v>8</v>
      </c>
      <c r="D14" s="12" t="s">
        <v>7</v>
      </c>
      <c r="E14" s="12" t="s">
        <v>6</v>
      </c>
      <c r="F14" s="12" t="s">
        <v>5</v>
      </c>
      <c r="G14" s="12" t="s">
        <v>4</v>
      </c>
      <c r="H14" s="12" t="s">
        <v>22</v>
      </c>
    </row>
    <row r="15" spans="1:8" ht="26.25" customHeight="1" x14ac:dyDescent="0.25">
      <c r="A15" s="15">
        <v>1</v>
      </c>
      <c r="B15" s="51" t="s">
        <v>88</v>
      </c>
      <c r="C15" s="52" t="s">
        <v>79</v>
      </c>
      <c r="D15" s="15" t="s">
        <v>14</v>
      </c>
      <c r="E15" s="56">
        <v>0.2</v>
      </c>
      <c r="F15" s="15" t="s">
        <v>96</v>
      </c>
      <c r="G15" s="12">
        <v>1</v>
      </c>
      <c r="H15" s="2"/>
    </row>
    <row r="16" spans="1:8" ht="28.5" customHeight="1" x14ac:dyDescent="0.25">
      <c r="A16" s="15">
        <v>2</v>
      </c>
      <c r="B16" s="53" t="s">
        <v>89</v>
      </c>
      <c r="C16" s="30" t="s">
        <v>90</v>
      </c>
      <c r="D16" s="15" t="s">
        <v>14</v>
      </c>
      <c r="E16" s="56">
        <v>0.2</v>
      </c>
      <c r="F16" s="15" t="s">
        <v>97</v>
      </c>
      <c r="G16" s="12">
        <v>1</v>
      </c>
      <c r="H16" s="2"/>
    </row>
    <row r="17" spans="1:8" ht="27" customHeight="1" x14ac:dyDescent="0.25">
      <c r="A17" s="15">
        <v>3</v>
      </c>
      <c r="B17" s="52" t="s">
        <v>91</v>
      </c>
      <c r="C17" s="30" t="s">
        <v>92</v>
      </c>
      <c r="D17" s="9" t="s">
        <v>14</v>
      </c>
      <c r="E17" s="56">
        <v>0.2</v>
      </c>
      <c r="F17" s="15" t="s">
        <v>98</v>
      </c>
      <c r="G17" s="12">
        <v>1</v>
      </c>
      <c r="H17" s="2"/>
    </row>
    <row r="18" spans="1:8" ht="30" customHeight="1" x14ac:dyDescent="0.25">
      <c r="A18" s="15">
        <v>4</v>
      </c>
      <c r="B18" s="30" t="s">
        <v>93</v>
      </c>
      <c r="C18" s="30" t="s">
        <v>180</v>
      </c>
      <c r="D18" s="44" t="s">
        <v>14</v>
      </c>
      <c r="E18" s="56">
        <v>5</v>
      </c>
      <c r="F18" s="15" t="s">
        <v>36</v>
      </c>
      <c r="G18" s="36">
        <v>5</v>
      </c>
      <c r="H18" s="16"/>
    </row>
    <row r="19" spans="1:8" ht="15.75" customHeight="1" x14ac:dyDescent="0.25">
      <c r="A19" s="135" t="s">
        <v>11</v>
      </c>
      <c r="B19" s="136"/>
      <c r="C19" s="136"/>
      <c r="D19" s="136"/>
      <c r="E19" s="136"/>
      <c r="F19" s="136"/>
      <c r="G19" s="136"/>
      <c r="H19" s="136"/>
    </row>
    <row r="20" spans="1:8" ht="60" x14ac:dyDescent="0.25">
      <c r="A20" s="13" t="s">
        <v>10</v>
      </c>
      <c r="B20" s="12" t="s">
        <v>9</v>
      </c>
      <c r="C20" s="12" t="s">
        <v>8</v>
      </c>
      <c r="D20" s="12" t="s">
        <v>7</v>
      </c>
      <c r="E20" s="12" t="s">
        <v>6</v>
      </c>
      <c r="F20" s="12" t="s">
        <v>5</v>
      </c>
      <c r="G20" s="12" t="s">
        <v>4</v>
      </c>
      <c r="H20" s="12" t="s">
        <v>22</v>
      </c>
    </row>
    <row r="21" spans="1:8" ht="33" customHeight="1" x14ac:dyDescent="0.25">
      <c r="A21" s="11">
        <v>1</v>
      </c>
      <c r="B21" s="10" t="s">
        <v>65</v>
      </c>
      <c r="C21" s="23" t="s">
        <v>181</v>
      </c>
      <c r="D21" s="3" t="s">
        <v>1</v>
      </c>
      <c r="E21" s="9">
        <v>1</v>
      </c>
      <c r="F21" s="9" t="s">
        <v>0</v>
      </c>
      <c r="G21" s="3">
        <v>5</v>
      </c>
      <c r="H21" s="2"/>
    </row>
    <row r="22" spans="1:8" ht="15.75" customHeight="1" x14ac:dyDescent="0.25">
      <c r="A22" s="8">
        <v>2</v>
      </c>
      <c r="B22" s="2" t="s">
        <v>66</v>
      </c>
      <c r="C22" s="23" t="s">
        <v>312</v>
      </c>
      <c r="D22" s="3" t="s">
        <v>1</v>
      </c>
      <c r="E22" s="3">
        <v>1</v>
      </c>
      <c r="F22" s="3" t="s">
        <v>0</v>
      </c>
      <c r="G22" s="3">
        <v>5</v>
      </c>
      <c r="H22" s="2"/>
    </row>
    <row r="23" spans="1:8" ht="15.75" customHeight="1" x14ac:dyDescent="0.25">
      <c r="A23" s="8">
        <v>3</v>
      </c>
      <c r="B23" s="2" t="s">
        <v>67</v>
      </c>
      <c r="C23" s="23" t="s">
        <v>184</v>
      </c>
      <c r="D23" s="3" t="s">
        <v>1</v>
      </c>
      <c r="E23" s="3">
        <v>1</v>
      </c>
      <c r="F23" s="3" t="s">
        <v>313</v>
      </c>
      <c r="G23" s="3">
        <v>5</v>
      </c>
      <c r="H23" s="2"/>
    </row>
    <row r="24" spans="1:8" ht="15.75" customHeight="1" x14ac:dyDescent="0.25">
      <c r="A24" s="8">
        <v>4</v>
      </c>
      <c r="B24" s="2" t="s">
        <v>68</v>
      </c>
      <c r="C24" s="23" t="s">
        <v>185</v>
      </c>
      <c r="D24" s="3" t="s">
        <v>1</v>
      </c>
      <c r="E24" s="3">
        <v>1</v>
      </c>
      <c r="F24" s="3" t="s">
        <v>87</v>
      </c>
      <c r="G24" s="3">
        <v>5</v>
      </c>
      <c r="H24" s="2"/>
    </row>
    <row r="25" spans="1:8" ht="15.75" customHeight="1" x14ac:dyDescent="0.25">
      <c r="A25" s="8">
        <v>5</v>
      </c>
      <c r="B25" s="2" t="s">
        <v>146</v>
      </c>
      <c r="C25" s="23" t="s">
        <v>183</v>
      </c>
      <c r="D25" s="3" t="s">
        <v>1</v>
      </c>
      <c r="E25" s="3">
        <v>1</v>
      </c>
      <c r="F25" s="3" t="s">
        <v>87</v>
      </c>
      <c r="G25" s="3">
        <v>1</v>
      </c>
      <c r="H25" s="2"/>
    </row>
    <row r="26" spans="1:8" ht="15.75" customHeight="1" x14ac:dyDescent="0.25">
      <c r="A26" s="8">
        <v>6</v>
      </c>
      <c r="B26" s="2" t="s">
        <v>86</v>
      </c>
      <c r="C26" s="23" t="s">
        <v>182</v>
      </c>
      <c r="D26" s="3" t="s">
        <v>1</v>
      </c>
      <c r="E26" s="3">
        <v>1</v>
      </c>
      <c r="F26" s="3" t="s">
        <v>87</v>
      </c>
      <c r="G26" s="3">
        <v>5</v>
      </c>
      <c r="H26" s="2"/>
    </row>
    <row r="27" spans="1:8" ht="15.75" customHeight="1" x14ac:dyDescent="0.3">
      <c r="A27" s="171" t="s">
        <v>37</v>
      </c>
      <c r="B27" s="172"/>
      <c r="C27" s="172"/>
      <c r="D27" s="172"/>
      <c r="E27" s="172"/>
      <c r="F27" s="172"/>
      <c r="G27" s="172"/>
      <c r="H27" s="173"/>
    </row>
    <row r="28" spans="1:8" ht="44.25" customHeight="1" x14ac:dyDescent="0.25">
      <c r="A28" s="18" t="s">
        <v>10</v>
      </c>
      <c r="B28" s="3" t="s">
        <v>9</v>
      </c>
      <c r="C28" s="12" t="s">
        <v>8</v>
      </c>
      <c r="D28" s="3" t="s">
        <v>7</v>
      </c>
      <c r="E28" s="3" t="s">
        <v>6</v>
      </c>
      <c r="F28" s="3" t="s">
        <v>5</v>
      </c>
      <c r="G28" s="12" t="s">
        <v>4</v>
      </c>
      <c r="H28" s="12" t="s">
        <v>22</v>
      </c>
    </row>
    <row r="29" spans="1:8" ht="15.75" customHeight="1" x14ac:dyDescent="0.25">
      <c r="A29" s="4">
        <v>1</v>
      </c>
      <c r="B29" s="23" t="s">
        <v>54</v>
      </c>
      <c r="C29" s="23" t="s">
        <v>314</v>
      </c>
      <c r="D29" s="32" t="s">
        <v>327</v>
      </c>
      <c r="E29" s="43">
        <v>5</v>
      </c>
      <c r="F29" s="32" t="s">
        <v>134</v>
      </c>
      <c r="G29" s="43">
        <v>5</v>
      </c>
      <c r="H29" s="2"/>
    </row>
    <row r="30" spans="1:8" ht="15.75" customHeight="1" x14ac:dyDescent="0.25">
      <c r="A30" s="4">
        <v>2</v>
      </c>
      <c r="B30" s="23" t="s">
        <v>55</v>
      </c>
      <c r="C30" s="23" t="s">
        <v>316</v>
      </c>
      <c r="D30" s="32" t="s">
        <v>327</v>
      </c>
      <c r="E30" s="43">
        <v>1</v>
      </c>
      <c r="F30" s="32" t="s">
        <v>0</v>
      </c>
      <c r="G30" s="43">
        <v>1</v>
      </c>
      <c r="H30" s="2"/>
    </row>
    <row r="31" spans="1:8" ht="15.75" customHeight="1" x14ac:dyDescent="0.25">
      <c r="A31" s="4">
        <v>5</v>
      </c>
      <c r="B31" s="23" t="s">
        <v>56</v>
      </c>
      <c r="C31" s="23" t="s">
        <v>315</v>
      </c>
      <c r="D31" s="32" t="s">
        <v>327</v>
      </c>
      <c r="E31" s="43">
        <v>10</v>
      </c>
      <c r="F31" s="32" t="s">
        <v>0</v>
      </c>
      <c r="G31" s="43">
        <v>10</v>
      </c>
      <c r="H31" s="2"/>
    </row>
    <row r="32" spans="1:8" ht="15.75" customHeight="1" x14ac:dyDescent="0.25">
      <c r="A32" s="4">
        <v>7</v>
      </c>
      <c r="B32" s="23" t="s">
        <v>317</v>
      </c>
      <c r="C32" s="23" t="s">
        <v>318</v>
      </c>
      <c r="D32" s="32" t="s">
        <v>327</v>
      </c>
      <c r="E32" s="43">
        <v>1</v>
      </c>
      <c r="F32" s="32" t="s">
        <v>0</v>
      </c>
      <c r="G32" s="43">
        <v>1</v>
      </c>
      <c r="H32" s="2"/>
    </row>
    <row r="33" spans="1:8" ht="15.75" customHeight="1" x14ac:dyDescent="0.25">
      <c r="A33" s="4">
        <v>10</v>
      </c>
      <c r="B33" s="31" t="s">
        <v>57</v>
      </c>
      <c r="C33" s="23" t="s">
        <v>319</v>
      </c>
      <c r="D33" s="32" t="s">
        <v>327</v>
      </c>
      <c r="E33" s="43">
        <v>1</v>
      </c>
      <c r="F33" s="32" t="s">
        <v>0</v>
      </c>
      <c r="G33" s="43">
        <v>1</v>
      </c>
      <c r="H33" s="2"/>
    </row>
    <row r="34" spans="1:8" ht="15.75" customHeight="1" x14ac:dyDescent="0.25">
      <c r="A34" s="4">
        <v>11</v>
      </c>
      <c r="B34" s="31" t="s">
        <v>58</v>
      </c>
      <c r="C34" s="23" t="s">
        <v>320</v>
      </c>
      <c r="D34" s="32" t="s">
        <v>327</v>
      </c>
      <c r="E34" s="43">
        <v>10</v>
      </c>
      <c r="F34" s="32" t="s">
        <v>0</v>
      </c>
      <c r="G34" s="43">
        <v>10</v>
      </c>
      <c r="H34" s="2"/>
    </row>
    <row r="35" spans="1:8" ht="15.75" customHeight="1" x14ac:dyDescent="0.25">
      <c r="A35" s="4">
        <v>12</v>
      </c>
      <c r="B35" s="31" t="s">
        <v>59</v>
      </c>
      <c r="C35" s="23" t="s">
        <v>321</v>
      </c>
      <c r="D35" s="32" t="s">
        <v>327</v>
      </c>
      <c r="E35" s="43">
        <v>1</v>
      </c>
      <c r="F35" s="32" t="s">
        <v>0</v>
      </c>
      <c r="G35" s="43">
        <v>1</v>
      </c>
      <c r="H35" s="2"/>
    </row>
    <row r="36" spans="1:8" ht="15.75" customHeight="1" x14ac:dyDescent="0.25">
      <c r="A36" s="4">
        <v>13</v>
      </c>
      <c r="B36" s="31" t="s">
        <v>60</v>
      </c>
      <c r="C36" s="23" t="s">
        <v>322</v>
      </c>
      <c r="D36" s="32" t="s">
        <v>327</v>
      </c>
      <c r="E36" s="43">
        <v>1</v>
      </c>
      <c r="F36" s="32" t="s">
        <v>0</v>
      </c>
      <c r="G36" s="43">
        <v>1</v>
      </c>
      <c r="H36" s="2"/>
    </row>
    <row r="37" spans="1:8" ht="15.75" customHeight="1" x14ac:dyDescent="0.25">
      <c r="A37" s="4">
        <v>14</v>
      </c>
      <c r="B37" s="31" t="s">
        <v>61</v>
      </c>
      <c r="C37" s="23" t="s">
        <v>323</v>
      </c>
      <c r="D37" s="32" t="s">
        <v>327</v>
      </c>
      <c r="E37" s="43">
        <v>1</v>
      </c>
      <c r="F37" s="32" t="s">
        <v>0</v>
      </c>
      <c r="G37" s="43">
        <v>1</v>
      </c>
      <c r="H37" s="2"/>
    </row>
    <row r="38" spans="1:8" ht="15.75" customHeight="1" x14ac:dyDescent="0.25">
      <c r="A38" s="4">
        <v>15</v>
      </c>
      <c r="B38" s="23" t="s">
        <v>62</v>
      </c>
      <c r="C38" s="23" t="s">
        <v>324</v>
      </c>
      <c r="D38" s="32" t="s">
        <v>327</v>
      </c>
      <c r="E38" s="43">
        <v>1</v>
      </c>
      <c r="F38" s="32" t="s">
        <v>134</v>
      </c>
      <c r="G38" s="43">
        <v>1</v>
      </c>
      <c r="H38" s="2"/>
    </row>
    <row r="39" spans="1:8" ht="15.75" customHeight="1" x14ac:dyDescent="0.25">
      <c r="A39" s="4">
        <v>16</v>
      </c>
      <c r="B39" s="23" t="s">
        <v>63</v>
      </c>
      <c r="C39" s="23" t="s">
        <v>325</v>
      </c>
      <c r="D39" s="32" t="s">
        <v>327</v>
      </c>
      <c r="E39" s="43">
        <v>1</v>
      </c>
      <c r="F39" s="32" t="s">
        <v>134</v>
      </c>
      <c r="G39" s="43">
        <v>1</v>
      </c>
      <c r="H39" s="2"/>
    </row>
    <row r="40" spans="1:8" ht="15.75" customHeight="1" x14ac:dyDescent="0.25">
      <c r="A40" s="4">
        <v>18</v>
      </c>
      <c r="B40" s="31" t="s">
        <v>64</v>
      </c>
      <c r="C40" s="82" t="s">
        <v>326</v>
      </c>
      <c r="D40" s="32" t="s">
        <v>327</v>
      </c>
      <c r="E40" s="43">
        <v>12</v>
      </c>
      <c r="F40" s="32" t="s">
        <v>0</v>
      </c>
      <c r="G40" s="43">
        <v>12</v>
      </c>
      <c r="H40" s="2"/>
    </row>
    <row r="41" spans="1:8" ht="20.25" x14ac:dyDescent="0.25">
      <c r="A41" s="174" t="s">
        <v>337</v>
      </c>
      <c r="B41" s="175"/>
      <c r="C41" s="175"/>
      <c r="D41" s="175"/>
      <c r="E41" s="175"/>
      <c r="F41" s="175"/>
      <c r="G41" s="175"/>
      <c r="H41" s="175"/>
    </row>
    <row r="42" spans="1:8" ht="20.25" x14ac:dyDescent="0.25">
      <c r="A42" s="176" t="s">
        <v>35</v>
      </c>
      <c r="B42" s="177"/>
      <c r="C42" s="177"/>
      <c r="D42" s="177"/>
      <c r="E42" s="177"/>
      <c r="F42" s="177"/>
      <c r="G42" s="177"/>
      <c r="H42" s="177"/>
    </row>
    <row r="43" spans="1:8" s="71" customFormat="1" ht="45.75" customHeight="1" x14ac:dyDescent="0.25">
      <c r="A43" s="69" t="s">
        <v>10</v>
      </c>
      <c r="B43" s="40" t="s">
        <v>9</v>
      </c>
      <c r="C43" s="40" t="s">
        <v>8</v>
      </c>
      <c r="D43" s="40" t="s">
        <v>7</v>
      </c>
      <c r="E43" s="40" t="s">
        <v>6</v>
      </c>
      <c r="F43" s="40" t="s">
        <v>5</v>
      </c>
      <c r="G43" s="40" t="s">
        <v>4</v>
      </c>
      <c r="H43" s="40" t="s">
        <v>22</v>
      </c>
    </row>
    <row r="44" spans="1:8" s="71" customFormat="1" ht="24" customHeight="1" x14ac:dyDescent="0.25">
      <c r="A44" s="15">
        <v>1</v>
      </c>
      <c r="B44" s="51" t="s">
        <v>88</v>
      </c>
      <c r="C44" s="52" t="s">
        <v>79</v>
      </c>
      <c r="D44" s="15" t="s">
        <v>14</v>
      </c>
      <c r="E44" s="56">
        <v>0.1</v>
      </c>
      <c r="F44" s="15" t="s">
        <v>96</v>
      </c>
      <c r="G44" s="12">
        <f>5*E44</f>
        <v>0.5</v>
      </c>
      <c r="H44" s="70"/>
    </row>
    <row r="45" spans="1:8" s="71" customFormat="1" ht="23.25" customHeight="1" x14ac:dyDescent="0.25">
      <c r="A45" s="76">
        <v>2</v>
      </c>
      <c r="B45" s="30" t="s">
        <v>91</v>
      </c>
      <c r="C45" s="30" t="s">
        <v>92</v>
      </c>
      <c r="D45" s="14" t="s">
        <v>14</v>
      </c>
      <c r="E45" s="56">
        <v>0.2</v>
      </c>
      <c r="F45" s="15" t="s">
        <v>98</v>
      </c>
      <c r="G45" s="12">
        <f>5*E45</f>
        <v>1</v>
      </c>
      <c r="H45" s="70"/>
    </row>
    <row r="46" spans="1:8" s="71" customFormat="1" ht="18.75" customHeight="1" x14ac:dyDescent="0.25">
      <c r="A46" s="15">
        <v>3</v>
      </c>
      <c r="B46" s="54" t="s">
        <v>330</v>
      </c>
      <c r="C46" s="52" t="s">
        <v>331</v>
      </c>
      <c r="D46" s="40" t="s">
        <v>14</v>
      </c>
      <c r="E46" s="56">
        <v>6</v>
      </c>
      <c r="F46" s="15" t="s">
        <v>36</v>
      </c>
      <c r="G46" s="72">
        <v>6</v>
      </c>
      <c r="H46" s="70"/>
    </row>
    <row r="47" spans="1:8" s="71" customFormat="1" ht="23.25" customHeight="1" x14ac:dyDescent="0.25">
      <c r="A47" s="15">
        <v>4</v>
      </c>
      <c r="B47" s="55" t="s">
        <v>95</v>
      </c>
      <c r="C47" s="30" t="s">
        <v>329</v>
      </c>
      <c r="D47" s="14" t="s">
        <v>14</v>
      </c>
      <c r="E47" s="57">
        <v>6</v>
      </c>
      <c r="F47" s="15" t="s">
        <v>36</v>
      </c>
      <c r="G47" s="12">
        <v>6</v>
      </c>
      <c r="H47" s="70"/>
    </row>
    <row r="48" spans="1:8" ht="15.75" customHeight="1" x14ac:dyDescent="0.25">
      <c r="A48" s="169" t="s">
        <v>33</v>
      </c>
      <c r="B48" s="170"/>
      <c r="C48" s="170"/>
      <c r="D48" s="170"/>
      <c r="E48" s="170"/>
      <c r="F48" s="170"/>
      <c r="G48" s="170"/>
      <c r="H48" s="170"/>
    </row>
    <row r="49" spans="1:8" ht="60" x14ac:dyDescent="0.25">
      <c r="A49" s="13" t="s">
        <v>10</v>
      </c>
      <c r="B49" s="12" t="s">
        <v>9</v>
      </c>
      <c r="C49" s="12" t="s">
        <v>8</v>
      </c>
      <c r="D49" s="12" t="s">
        <v>7</v>
      </c>
      <c r="E49" s="12" t="s">
        <v>6</v>
      </c>
      <c r="F49" s="12" t="s">
        <v>5</v>
      </c>
      <c r="G49" s="12" t="s">
        <v>4</v>
      </c>
      <c r="H49" s="12" t="s">
        <v>22</v>
      </c>
    </row>
    <row r="50" spans="1:8" ht="15.75" customHeight="1" x14ac:dyDescent="0.25">
      <c r="A50" s="11">
        <v>1</v>
      </c>
      <c r="B50" s="33" t="s">
        <v>133</v>
      </c>
      <c r="C50" s="6"/>
      <c r="D50" s="3"/>
      <c r="E50" s="7"/>
      <c r="F50" s="9"/>
      <c r="G50" s="5"/>
      <c r="H50" s="2"/>
    </row>
    <row r="51" spans="1:8" ht="24.75" customHeight="1" x14ac:dyDescent="0.25">
      <c r="A51" s="174" t="s">
        <v>341</v>
      </c>
      <c r="B51" s="175"/>
      <c r="C51" s="175"/>
      <c r="D51" s="175"/>
      <c r="E51" s="175"/>
      <c r="F51" s="175"/>
      <c r="G51" s="175"/>
      <c r="H51" s="175"/>
    </row>
    <row r="52" spans="1:8" ht="21" customHeight="1" x14ac:dyDescent="0.25">
      <c r="A52" s="176" t="s">
        <v>35</v>
      </c>
      <c r="B52" s="177"/>
      <c r="C52" s="177"/>
      <c r="D52" s="177"/>
      <c r="E52" s="177"/>
      <c r="F52" s="177"/>
      <c r="G52" s="177"/>
      <c r="H52" s="177"/>
    </row>
    <row r="53" spans="1:8" ht="15" customHeight="1" x14ac:dyDescent="0.25">
      <c r="A53" s="69" t="s">
        <v>10</v>
      </c>
      <c r="B53" s="40" t="s">
        <v>9</v>
      </c>
      <c r="C53" s="40" t="s">
        <v>8</v>
      </c>
      <c r="D53" s="40" t="s">
        <v>7</v>
      </c>
      <c r="E53" s="40" t="s">
        <v>6</v>
      </c>
      <c r="F53" s="40" t="s">
        <v>5</v>
      </c>
      <c r="G53" s="40" t="s">
        <v>4</v>
      </c>
      <c r="H53" s="40" t="s">
        <v>22</v>
      </c>
    </row>
    <row r="54" spans="1:8" ht="27.75" customHeight="1" x14ac:dyDescent="0.25">
      <c r="A54" s="15">
        <v>1</v>
      </c>
      <c r="B54" s="52" t="s">
        <v>91</v>
      </c>
      <c r="C54" s="30" t="s">
        <v>92</v>
      </c>
      <c r="D54" s="14" t="s">
        <v>14</v>
      </c>
      <c r="E54" s="56">
        <v>0.2</v>
      </c>
      <c r="F54" s="15" t="s">
        <v>98</v>
      </c>
      <c r="G54" s="12">
        <f>5*E54</f>
        <v>1</v>
      </c>
      <c r="H54" s="70"/>
    </row>
    <row r="55" spans="1:8" ht="24.75" customHeight="1" x14ac:dyDescent="0.25">
      <c r="A55" s="15">
        <v>2</v>
      </c>
      <c r="B55" s="30" t="s">
        <v>93</v>
      </c>
      <c r="C55" s="30" t="s">
        <v>94</v>
      </c>
      <c r="D55" s="40" t="s">
        <v>14</v>
      </c>
      <c r="E55" s="56">
        <v>0.2</v>
      </c>
      <c r="F55" s="15" t="s">
        <v>97</v>
      </c>
      <c r="G55" s="36">
        <v>1</v>
      </c>
      <c r="H55" s="22"/>
    </row>
    <row r="56" spans="1:8" ht="15" customHeight="1" x14ac:dyDescent="0.25">
      <c r="A56" s="169" t="s">
        <v>33</v>
      </c>
      <c r="B56" s="170"/>
      <c r="C56" s="170"/>
      <c r="D56" s="170"/>
      <c r="E56" s="170"/>
      <c r="F56" s="170"/>
      <c r="G56" s="170"/>
      <c r="H56" s="170"/>
    </row>
    <row r="57" spans="1:8" ht="15" customHeight="1" x14ac:dyDescent="0.25">
      <c r="A57" s="13" t="s">
        <v>10</v>
      </c>
      <c r="B57" s="12" t="s">
        <v>9</v>
      </c>
      <c r="C57" s="12" t="s">
        <v>8</v>
      </c>
      <c r="D57" s="12" t="s">
        <v>7</v>
      </c>
      <c r="E57" s="12" t="s">
        <v>6</v>
      </c>
      <c r="F57" s="12" t="s">
        <v>5</v>
      </c>
      <c r="G57" s="12" t="s">
        <v>4</v>
      </c>
      <c r="H57" s="12" t="s">
        <v>22</v>
      </c>
    </row>
    <row r="58" spans="1:8" ht="15" customHeight="1" x14ac:dyDescent="0.25">
      <c r="A58" s="11">
        <v>1</v>
      </c>
      <c r="B58" s="33" t="s">
        <v>133</v>
      </c>
      <c r="C58" s="6"/>
      <c r="D58" s="3"/>
      <c r="E58" s="7"/>
      <c r="F58" s="9"/>
      <c r="G58" s="5"/>
      <c r="H58" s="2"/>
    </row>
    <row r="59" spans="1:8" ht="30.75" customHeight="1" x14ac:dyDescent="0.25">
      <c r="A59" s="174" t="s">
        <v>342</v>
      </c>
      <c r="B59" s="175"/>
      <c r="C59" s="175"/>
      <c r="D59" s="175"/>
      <c r="E59" s="175"/>
      <c r="F59" s="175"/>
      <c r="G59" s="175"/>
      <c r="H59" s="175"/>
    </row>
    <row r="60" spans="1:8" ht="15" customHeight="1" x14ac:dyDescent="0.25">
      <c r="A60" s="176" t="s">
        <v>35</v>
      </c>
      <c r="B60" s="177"/>
      <c r="C60" s="177"/>
      <c r="D60" s="177"/>
      <c r="E60" s="177"/>
      <c r="F60" s="177"/>
      <c r="G60" s="177"/>
      <c r="H60" s="177"/>
    </row>
    <row r="61" spans="1:8" ht="15" customHeight="1" x14ac:dyDescent="0.25">
      <c r="A61" s="69" t="s">
        <v>10</v>
      </c>
      <c r="B61" s="40" t="s">
        <v>9</v>
      </c>
      <c r="C61" s="40" t="s">
        <v>8</v>
      </c>
      <c r="D61" s="40" t="s">
        <v>7</v>
      </c>
      <c r="E61" s="40" t="s">
        <v>6</v>
      </c>
      <c r="F61" s="40" t="s">
        <v>5</v>
      </c>
      <c r="G61" s="40" t="s">
        <v>4</v>
      </c>
      <c r="H61" s="40" t="s">
        <v>22</v>
      </c>
    </row>
    <row r="62" spans="1:8" ht="27.75" customHeight="1" x14ac:dyDescent="0.25">
      <c r="A62" s="15">
        <v>1</v>
      </c>
      <c r="B62" s="52" t="s">
        <v>91</v>
      </c>
      <c r="C62" s="30" t="s">
        <v>92</v>
      </c>
      <c r="D62" s="14" t="s">
        <v>14</v>
      </c>
      <c r="E62" s="56">
        <v>0.2</v>
      </c>
      <c r="F62" s="15" t="s">
        <v>98</v>
      </c>
      <c r="G62" s="12">
        <f>5*E62</f>
        <v>1</v>
      </c>
      <c r="H62" s="70"/>
    </row>
    <row r="63" spans="1:8" ht="15" customHeight="1" x14ac:dyDescent="0.25">
      <c r="A63" s="169" t="s">
        <v>33</v>
      </c>
      <c r="B63" s="170"/>
      <c r="C63" s="170"/>
      <c r="D63" s="170"/>
      <c r="E63" s="170"/>
      <c r="F63" s="170"/>
      <c r="G63" s="170"/>
      <c r="H63" s="170"/>
    </row>
    <row r="64" spans="1:8" ht="15" customHeight="1" x14ac:dyDescent="0.25">
      <c r="A64" s="13" t="s">
        <v>10</v>
      </c>
      <c r="B64" s="12" t="s">
        <v>9</v>
      </c>
      <c r="C64" s="12" t="s">
        <v>8</v>
      </c>
      <c r="D64" s="12" t="s">
        <v>7</v>
      </c>
      <c r="E64" s="12" t="s">
        <v>6</v>
      </c>
      <c r="F64" s="12" t="s">
        <v>5</v>
      </c>
      <c r="G64" s="12" t="s">
        <v>4</v>
      </c>
      <c r="H64" s="12" t="s">
        <v>22</v>
      </c>
    </row>
    <row r="65" spans="1:8" ht="15" customHeight="1" x14ac:dyDescent="0.25">
      <c r="A65" s="11">
        <v>1</v>
      </c>
      <c r="B65" s="33" t="s">
        <v>133</v>
      </c>
      <c r="C65" s="6"/>
      <c r="D65" s="3"/>
      <c r="E65" s="7"/>
      <c r="F65" s="9"/>
      <c r="G65" s="5"/>
      <c r="H65" s="2"/>
    </row>
    <row r="66" spans="1:8" ht="33" customHeight="1" x14ac:dyDescent="0.25">
      <c r="A66" s="174" t="s">
        <v>343</v>
      </c>
      <c r="B66" s="175"/>
      <c r="C66" s="175"/>
      <c r="D66" s="175"/>
      <c r="E66" s="175"/>
      <c r="F66" s="175"/>
      <c r="G66" s="175"/>
      <c r="H66" s="175"/>
    </row>
    <row r="67" spans="1:8" ht="24.75" customHeight="1" x14ac:dyDescent="0.25">
      <c r="A67" s="176" t="s">
        <v>35</v>
      </c>
      <c r="B67" s="177"/>
      <c r="C67" s="177"/>
      <c r="D67" s="177"/>
      <c r="E67" s="177"/>
      <c r="F67" s="177"/>
      <c r="G67" s="177"/>
      <c r="H67" s="177"/>
    </row>
    <row r="68" spans="1:8" ht="15" customHeight="1" x14ac:dyDescent="0.25">
      <c r="A68" s="69" t="s">
        <v>10</v>
      </c>
      <c r="B68" s="40" t="s">
        <v>9</v>
      </c>
      <c r="C68" s="40" t="s">
        <v>8</v>
      </c>
      <c r="D68" s="40" t="s">
        <v>7</v>
      </c>
      <c r="E68" s="40" t="s">
        <v>6</v>
      </c>
      <c r="F68" s="40" t="s">
        <v>5</v>
      </c>
      <c r="G68" s="40" t="s">
        <v>4</v>
      </c>
      <c r="H68" s="40" t="s">
        <v>22</v>
      </c>
    </row>
    <row r="69" spans="1:8" ht="19.5" customHeight="1" x14ac:dyDescent="0.25">
      <c r="A69" s="15">
        <v>1</v>
      </c>
      <c r="B69" s="51" t="s">
        <v>88</v>
      </c>
      <c r="C69" s="52" t="s">
        <v>79</v>
      </c>
      <c r="D69" s="15" t="s">
        <v>14</v>
      </c>
      <c r="E69" s="56">
        <v>0.1</v>
      </c>
      <c r="F69" s="15" t="s">
        <v>96</v>
      </c>
      <c r="G69" s="12">
        <f>5*E69</f>
        <v>0.5</v>
      </c>
      <c r="H69" s="70"/>
    </row>
    <row r="70" spans="1:8" ht="23.25" customHeight="1" x14ac:dyDescent="0.25">
      <c r="A70" s="15">
        <v>2</v>
      </c>
      <c r="B70" s="53" t="s">
        <v>332</v>
      </c>
      <c r="C70" s="30" t="s">
        <v>90</v>
      </c>
      <c r="D70" s="15" t="s">
        <v>14</v>
      </c>
      <c r="E70" s="56">
        <v>0.25</v>
      </c>
      <c r="F70" s="15" t="s">
        <v>328</v>
      </c>
      <c r="G70" s="12">
        <f>5*E70</f>
        <v>1.25</v>
      </c>
      <c r="H70" s="70"/>
    </row>
    <row r="71" spans="1:8" ht="18" customHeight="1" x14ac:dyDescent="0.25">
      <c r="A71" s="76">
        <v>3</v>
      </c>
      <c r="B71" s="30" t="s">
        <v>91</v>
      </c>
      <c r="C71" s="30" t="s">
        <v>92</v>
      </c>
      <c r="D71" s="14" t="s">
        <v>14</v>
      </c>
      <c r="E71" s="56">
        <v>0.2</v>
      </c>
      <c r="F71" s="15" t="s">
        <v>98</v>
      </c>
      <c r="G71" s="12">
        <f>5*E71</f>
        <v>1</v>
      </c>
      <c r="H71" s="70"/>
    </row>
    <row r="72" spans="1:8" ht="22.5" customHeight="1" x14ac:dyDescent="0.25">
      <c r="A72" s="76">
        <v>4</v>
      </c>
      <c r="B72" s="30" t="s">
        <v>338</v>
      </c>
      <c r="C72" s="52" t="s">
        <v>339</v>
      </c>
      <c r="D72" s="40" t="s">
        <v>14</v>
      </c>
      <c r="E72" s="56">
        <v>0.1</v>
      </c>
      <c r="F72" s="15" t="s">
        <v>97</v>
      </c>
      <c r="G72" s="72">
        <v>0.5</v>
      </c>
      <c r="H72" s="70"/>
    </row>
    <row r="73" spans="1:8" ht="15" customHeight="1" x14ac:dyDescent="0.25">
      <c r="A73" s="169" t="s">
        <v>33</v>
      </c>
      <c r="B73" s="179"/>
      <c r="C73" s="170"/>
      <c r="D73" s="170"/>
      <c r="E73" s="170"/>
      <c r="F73" s="170"/>
      <c r="G73" s="170"/>
      <c r="H73" s="170"/>
    </row>
    <row r="74" spans="1:8" ht="15" customHeight="1" x14ac:dyDescent="0.25">
      <c r="A74" s="13" t="s">
        <v>10</v>
      </c>
      <c r="B74" s="12" t="s">
        <v>9</v>
      </c>
      <c r="C74" s="12" t="s">
        <v>8</v>
      </c>
      <c r="D74" s="12" t="s">
        <v>7</v>
      </c>
      <c r="E74" s="12" t="s">
        <v>6</v>
      </c>
      <c r="F74" s="12" t="s">
        <v>5</v>
      </c>
      <c r="G74" s="12" t="s">
        <v>4</v>
      </c>
      <c r="H74" s="12" t="s">
        <v>22</v>
      </c>
    </row>
    <row r="75" spans="1:8" ht="15" customHeight="1" x14ac:dyDescent="0.25">
      <c r="A75" s="11">
        <v>1</v>
      </c>
      <c r="B75" s="33" t="s">
        <v>133</v>
      </c>
      <c r="C75" s="6"/>
      <c r="D75" s="3"/>
      <c r="E75" s="7"/>
      <c r="F75" s="9"/>
      <c r="G75" s="5"/>
      <c r="H75" s="2"/>
    </row>
    <row r="76" spans="1:8" ht="25.5" customHeight="1" x14ac:dyDescent="0.25">
      <c r="A76" s="174" t="s">
        <v>340</v>
      </c>
      <c r="B76" s="175"/>
      <c r="C76" s="175"/>
      <c r="D76" s="175"/>
      <c r="E76" s="175"/>
      <c r="F76" s="175"/>
      <c r="G76" s="175"/>
      <c r="H76" s="175"/>
    </row>
    <row r="77" spans="1:8" ht="15" customHeight="1" x14ac:dyDescent="0.25">
      <c r="A77" s="176" t="s">
        <v>35</v>
      </c>
      <c r="B77" s="177"/>
      <c r="C77" s="177"/>
      <c r="D77" s="177"/>
      <c r="E77" s="177"/>
      <c r="F77" s="177"/>
      <c r="G77" s="177"/>
      <c r="H77" s="177"/>
    </row>
    <row r="78" spans="1:8" ht="15" customHeight="1" x14ac:dyDescent="0.25">
      <c r="A78" s="69" t="s">
        <v>10</v>
      </c>
      <c r="B78" s="40" t="s">
        <v>9</v>
      </c>
      <c r="C78" s="40" t="s">
        <v>8</v>
      </c>
      <c r="D78" s="40" t="s">
        <v>7</v>
      </c>
      <c r="E78" s="40" t="s">
        <v>6</v>
      </c>
      <c r="F78" s="40" t="s">
        <v>5</v>
      </c>
      <c r="G78" s="40" t="s">
        <v>4</v>
      </c>
      <c r="H78" s="40" t="s">
        <v>22</v>
      </c>
    </row>
    <row r="79" spans="1:8" ht="20.25" customHeight="1" x14ac:dyDescent="0.25">
      <c r="A79" s="15">
        <v>1</v>
      </c>
      <c r="B79" s="51" t="s">
        <v>88</v>
      </c>
      <c r="C79" s="52" t="s">
        <v>79</v>
      </c>
      <c r="D79" s="15" t="s">
        <v>14</v>
      </c>
      <c r="E79" s="56">
        <v>0.1</v>
      </c>
      <c r="F79" s="15" t="s">
        <v>96</v>
      </c>
      <c r="G79" s="12">
        <f>5*E79</f>
        <v>0.5</v>
      </c>
      <c r="H79" s="70"/>
    </row>
    <row r="80" spans="1:8" ht="21.75" customHeight="1" x14ac:dyDescent="0.25">
      <c r="A80" s="76">
        <v>2</v>
      </c>
      <c r="B80" s="30" t="s">
        <v>91</v>
      </c>
      <c r="C80" s="30" t="s">
        <v>92</v>
      </c>
      <c r="D80" s="14" t="s">
        <v>14</v>
      </c>
      <c r="E80" s="56">
        <v>0.2</v>
      </c>
      <c r="F80" s="15" t="s">
        <v>98</v>
      </c>
      <c r="G80" s="12">
        <f>5*E80</f>
        <v>1</v>
      </c>
      <c r="H80" s="70"/>
    </row>
    <row r="81" spans="1:8" ht="21" customHeight="1" x14ac:dyDescent="0.25">
      <c r="A81" s="76">
        <v>3</v>
      </c>
      <c r="B81" s="30" t="s">
        <v>93</v>
      </c>
      <c r="C81" s="30" t="s">
        <v>94</v>
      </c>
      <c r="D81" s="40" t="s">
        <v>14</v>
      </c>
      <c r="E81" s="56">
        <v>0.2</v>
      </c>
      <c r="F81" s="15" t="s">
        <v>97</v>
      </c>
      <c r="G81" s="36">
        <v>1</v>
      </c>
      <c r="H81" s="70"/>
    </row>
    <row r="82" spans="1:8" ht="15" customHeight="1" x14ac:dyDescent="0.25">
      <c r="A82" s="169" t="s">
        <v>33</v>
      </c>
      <c r="B82" s="179"/>
      <c r="C82" s="170"/>
      <c r="D82" s="170"/>
      <c r="E82" s="170"/>
      <c r="F82" s="170"/>
      <c r="G82" s="170"/>
      <c r="H82" s="170"/>
    </row>
    <row r="83" spans="1:8" ht="15" customHeight="1" x14ac:dyDescent="0.25">
      <c r="A83" s="13" t="s">
        <v>10</v>
      </c>
      <c r="B83" s="12" t="s">
        <v>9</v>
      </c>
      <c r="C83" s="12" t="s">
        <v>8</v>
      </c>
      <c r="D83" s="12" t="s">
        <v>7</v>
      </c>
      <c r="E83" s="12" t="s">
        <v>6</v>
      </c>
      <c r="F83" s="12" t="s">
        <v>5</v>
      </c>
      <c r="G83" s="12" t="s">
        <v>4</v>
      </c>
      <c r="H83" s="12" t="s">
        <v>22</v>
      </c>
    </row>
    <row r="84" spans="1:8" ht="15" customHeight="1" x14ac:dyDescent="0.25">
      <c r="A84" s="11">
        <v>1</v>
      </c>
      <c r="B84" s="33" t="s">
        <v>133</v>
      </c>
      <c r="C84" s="6"/>
      <c r="D84" s="3"/>
      <c r="E84" s="7"/>
      <c r="F84" s="9"/>
      <c r="G84" s="5"/>
      <c r="H84" s="2"/>
    </row>
  </sheetData>
  <mergeCells count="31">
    <mergeCell ref="A77:H77"/>
    <mergeCell ref="A82:H82"/>
    <mergeCell ref="A63:H63"/>
    <mergeCell ref="A66:H66"/>
    <mergeCell ref="A67:H67"/>
    <mergeCell ref="A73:H73"/>
    <mergeCell ref="A76:H76"/>
    <mergeCell ref="A51:H51"/>
    <mergeCell ref="A52:H52"/>
    <mergeCell ref="A56:H56"/>
    <mergeCell ref="A59:H59"/>
    <mergeCell ref="A60:H60"/>
    <mergeCell ref="A1:H1"/>
    <mergeCell ref="A2:H2"/>
    <mergeCell ref="A3:H3"/>
    <mergeCell ref="A4:H4"/>
    <mergeCell ref="A48:H48"/>
    <mergeCell ref="A19:H19"/>
    <mergeCell ref="A5:H5"/>
    <mergeCell ref="A27:H27"/>
    <mergeCell ref="A11:H11"/>
    <mergeCell ref="A12:H12"/>
    <mergeCell ref="A13:H13"/>
    <mergeCell ref="A6:H6"/>
    <mergeCell ref="A7:H7"/>
    <mergeCell ref="A8:H8"/>
    <mergeCell ref="A9:H9"/>
    <mergeCell ref="A10:B10"/>
    <mergeCell ref="C10:H10"/>
    <mergeCell ref="A41:H41"/>
    <mergeCell ref="A42:H42"/>
  </mergeCells>
  <pageMargins left="0.7" right="0.7" top="0.75" bottom="0.75" header="0" footer="0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1"/>
  <sheetViews>
    <sheetView zoomScale="115" zoomScaleNormal="115" workbookViewId="0">
      <selection sqref="A1:XFD1"/>
    </sheetView>
  </sheetViews>
  <sheetFormatPr defaultColWidth="14.42578125" defaultRowHeight="15" customHeight="1" x14ac:dyDescent="0.25"/>
  <cols>
    <col min="1" max="1" width="5.140625" style="1" customWidth="1"/>
    <col min="2" max="2" width="52" style="1" customWidth="1"/>
    <col min="3" max="3" width="27.42578125" style="1" customWidth="1"/>
    <col min="4" max="4" width="22" style="1" customWidth="1"/>
    <col min="5" max="5" width="15.5703125" style="1" customWidth="1"/>
    <col min="6" max="6" width="19.7109375" style="1" bestFit="1" customWidth="1"/>
    <col min="7" max="7" width="14.42578125" style="1" customWidth="1"/>
    <col min="8" max="10" width="8.7109375" style="1" customWidth="1"/>
    <col min="11" max="16384" width="14.42578125" style="1"/>
  </cols>
  <sheetData>
    <row r="1" spans="1:8" ht="93" customHeight="1" x14ac:dyDescent="0.25">
      <c r="A1" s="160" t="s">
        <v>294</v>
      </c>
      <c r="B1" s="136"/>
      <c r="C1" s="136"/>
      <c r="D1" s="136"/>
      <c r="E1" s="136"/>
      <c r="F1" s="136"/>
      <c r="G1" s="136"/>
      <c r="H1" s="161"/>
    </row>
    <row r="2" spans="1:8" ht="22.5" customHeight="1" x14ac:dyDescent="0.25">
      <c r="A2" s="135" t="s">
        <v>38</v>
      </c>
      <c r="B2" s="136"/>
      <c r="C2" s="136"/>
      <c r="D2" s="136"/>
      <c r="E2" s="136"/>
      <c r="F2" s="136"/>
      <c r="G2" s="136"/>
    </row>
    <row r="3" spans="1:8" ht="30" x14ac:dyDescent="0.25">
      <c r="A3" s="36" t="s">
        <v>10</v>
      </c>
      <c r="B3" s="36" t="s">
        <v>9</v>
      </c>
      <c r="C3" s="14" t="s">
        <v>8</v>
      </c>
      <c r="D3" s="36" t="s">
        <v>7</v>
      </c>
      <c r="E3" s="36" t="s">
        <v>6</v>
      </c>
      <c r="F3" s="36" t="s">
        <v>5</v>
      </c>
      <c r="G3" s="12" t="s">
        <v>39</v>
      </c>
    </row>
    <row r="4" spans="1:8" ht="26.25" customHeight="1" x14ac:dyDescent="0.25">
      <c r="A4" s="40">
        <v>1</v>
      </c>
      <c r="B4" s="48" t="s">
        <v>69</v>
      </c>
      <c r="C4" s="33" t="s">
        <v>78</v>
      </c>
      <c r="D4" s="40" t="s">
        <v>20</v>
      </c>
      <c r="E4" s="42">
        <v>1</v>
      </c>
      <c r="F4" s="42" t="s">
        <v>0</v>
      </c>
      <c r="G4" s="42"/>
    </row>
    <row r="5" spans="1:8" ht="28.5" customHeight="1" x14ac:dyDescent="0.25">
      <c r="A5" s="40">
        <v>2</v>
      </c>
      <c r="B5" s="48" t="s">
        <v>70</v>
      </c>
      <c r="C5" s="46" t="s">
        <v>79</v>
      </c>
      <c r="D5" s="40" t="s">
        <v>80</v>
      </c>
      <c r="E5" s="42">
        <v>100</v>
      </c>
      <c r="F5" s="42" t="s">
        <v>74</v>
      </c>
      <c r="G5" s="42"/>
    </row>
    <row r="6" spans="1:8" ht="27" customHeight="1" x14ac:dyDescent="0.25">
      <c r="A6" s="40">
        <v>3</v>
      </c>
      <c r="B6" s="48" t="s">
        <v>45</v>
      </c>
      <c r="C6" s="47" t="s">
        <v>154</v>
      </c>
      <c r="D6" s="32" t="s">
        <v>31</v>
      </c>
      <c r="E6" s="42">
        <v>1</v>
      </c>
      <c r="F6" s="42" t="s">
        <v>0</v>
      </c>
      <c r="G6" s="42"/>
    </row>
    <row r="7" spans="1:8" ht="30" customHeight="1" x14ac:dyDescent="0.25">
      <c r="A7" s="40">
        <v>4</v>
      </c>
      <c r="B7" s="48" t="s">
        <v>71</v>
      </c>
      <c r="C7" s="46" t="s">
        <v>165</v>
      </c>
      <c r="D7" s="32" t="s">
        <v>31</v>
      </c>
      <c r="E7" s="42">
        <v>1</v>
      </c>
      <c r="F7" s="42" t="s">
        <v>0</v>
      </c>
      <c r="G7" s="42"/>
    </row>
    <row r="8" spans="1:8" ht="27.75" customHeight="1" x14ac:dyDescent="0.25">
      <c r="A8" s="40">
        <v>5</v>
      </c>
      <c r="B8" s="48" t="s">
        <v>308</v>
      </c>
      <c r="C8" s="47" t="s">
        <v>304</v>
      </c>
      <c r="D8" s="32" t="s">
        <v>31</v>
      </c>
      <c r="E8" s="42">
        <v>1</v>
      </c>
      <c r="F8" s="42" t="s">
        <v>75</v>
      </c>
      <c r="G8" s="42"/>
    </row>
    <row r="9" spans="1:8" ht="27.75" customHeight="1" x14ac:dyDescent="0.25">
      <c r="A9" s="40">
        <v>6</v>
      </c>
      <c r="B9" s="48" t="s">
        <v>46</v>
      </c>
      <c r="C9" s="47" t="s">
        <v>83</v>
      </c>
      <c r="D9" s="32" t="s">
        <v>31</v>
      </c>
      <c r="E9" s="42">
        <v>1</v>
      </c>
      <c r="F9" s="42" t="s">
        <v>0</v>
      </c>
      <c r="G9" s="42"/>
    </row>
    <row r="10" spans="1:8" ht="27.75" customHeight="1" x14ac:dyDescent="0.25">
      <c r="A10" s="40">
        <v>7</v>
      </c>
      <c r="B10" s="48" t="s">
        <v>72</v>
      </c>
      <c r="C10" s="47" t="s">
        <v>83</v>
      </c>
      <c r="D10" s="32" t="s">
        <v>31</v>
      </c>
      <c r="E10" s="42">
        <v>1</v>
      </c>
      <c r="F10" s="42" t="s">
        <v>0</v>
      </c>
      <c r="G10" s="42"/>
    </row>
    <row r="11" spans="1:8" ht="27.75" customHeight="1" x14ac:dyDescent="0.25">
      <c r="A11" s="40"/>
      <c r="B11" s="48" t="s">
        <v>82</v>
      </c>
      <c r="C11" s="47" t="s">
        <v>83</v>
      </c>
      <c r="D11" s="32" t="s">
        <v>31</v>
      </c>
      <c r="E11" s="42">
        <v>1</v>
      </c>
      <c r="F11" s="42" t="s">
        <v>0</v>
      </c>
      <c r="G11" s="42"/>
    </row>
    <row r="12" spans="1:8" ht="27.75" customHeight="1" x14ac:dyDescent="0.25">
      <c r="A12" s="40"/>
      <c r="B12" s="48" t="s">
        <v>47</v>
      </c>
      <c r="C12" s="41" t="s">
        <v>305</v>
      </c>
      <c r="D12" s="32" t="s">
        <v>31</v>
      </c>
      <c r="E12" s="42">
        <v>1</v>
      </c>
      <c r="F12" s="42" t="s">
        <v>0</v>
      </c>
      <c r="G12" s="42"/>
    </row>
    <row r="13" spans="1:8" ht="27.75" customHeight="1" x14ac:dyDescent="0.25">
      <c r="A13" s="40"/>
      <c r="B13" s="48" t="s">
        <v>306</v>
      </c>
      <c r="C13" s="41" t="s">
        <v>307</v>
      </c>
      <c r="D13" s="42" t="s">
        <v>80</v>
      </c>
      <c r="E13" s="50">
        <v>0.12</v>
      </c>
      <c r="F13" s="42" t="s">
        <v>77</v>
      </c>
      <c r="G13" s="42"/>
    </row>
    <row r="14" spans="1:8" ht="27.75" customHeight="1" x14ac:dyDescent="0.25">
      <c r="A14" s="40">
        <v>8</v>
      </c>
      <c r="B14" s="49" t="s">
        <v>309</v>
      </c>
      <c r="C14" s="41" t="s">
        <v>310</v>
      </c>
      <c r="D14" s="32" t="s">
        <v>81</v>
      </c>
      <c r="E14" s="42">
        <v>1</v>
      </c>
      <c r="F14" s="42" t="s">
        <v>231</v>
      </c>
      <c r="G14" s="42"/>
    </row>
    <row r="15" spans="1:8" ht="31.5" customHeight="1" x14ac:dyDescent="0.25">
      <c r="A15" s="40">
        <v>9</v>
      </c>
      <c r="B15" s="49" t="s">
        <v>73</v>
      </c>
      <c r="C15" s="41" t="s">
        <v>311</v>
      </c>
      <c r="D15" s="32" t="s">
        <v>81</v>
      </c>
      <c r="E15" s="42">
        <v>1</v>
      </c>
      <c r="F15" s="42" t="s">
        <v>231</v>
      </c>
      <c r="G15" s="42"/>
    </row>
    <row r="21" spans="3:3" ht="15" customHeight="1" x14ac:dyDescent="0.25">
      <c r="C21" s="1" t="s">
        <v>76</v>
      </c>
    </row>
  </sheetData>
  <mergeCells count="2">
    <mergeCell ref="A2:G2"/>
    <mergeCell ref="A1:H1"/>
  </mergeCells>
  <pageMargins left="0.7" right="0.7" top="0.75" bottom="0.75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Информация о чемпионате</vt:lpstr>
      <vt:lpstr>Общая инфраструктура</vt:lpstr>
      <vt:lpstr>Рабочее место конкурсантов</vt:lpstr>
      <vt:lpstr>Расходные материалы</vt:lpstr>
      <vt:lpstr>Личный инструмент участника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Vector</dc:creator>
  <cp:lastModifiedBy>la</cp:lastModifiedBy>
  <dcterms:created xsi:type="dcterms:W3CDTF">2023-01-11T12:24:27Z</dcterms:created>
  <dcterms:modified xsi:type="dcterms:W3CDTF">2025-01-28T11:59:23Z</dcterms:modified>
</cp:coreProperties>
</file>